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Андрей\YandexDisk\Форекс\!Советники\!Setka\!Сеты\USDCAD\2016-2017\"/>
    </mc:Choice>
  </mc:AlternateContent>
  <bookViews>
    <workbookView xWindow="0" yWindow="0" windowWidth="20490" windowHeight="7905" tabRatio="688"/>
  </bookViews>
  <sheets>
    <sheet name="Сводная таблица" sheetId="10" r:id="rId1"/>
    <sheet name="График" sheetId="12" r:id="rId2"/>
    <sheet name="Залоги и Цена пункта" sheetId="13" r:id="rId3"/>
    <sheet name="Волатильность" sheetId="9" r:id="rId4"/>
  </sheets>
  <definedNames>
    <definedName name="_xlnm._FilterDatabase" localSheetId="0" hidden="1">'Сводная таблица'!$A$15:$AF$15</definedName>
    <definedName name="ExternalData_1" localSheetId="3" hidden="1">Волатильность!$A$1:$D$22</definedName>
    <definedName name="ExternalData_2" localSheetId="3" hidden="1">Волатильность!$E$1:$H$22</definedName>
    <definedName name="solver_adj" localSheetId="0" hidden="1">'Сводная таблица'!$C$11,'Сводная таблица'!$K$8</definedName>
    <definedName name="solver_cvg" localSheetId="0" hidden="1">0.0001</definedName>
    <definedName name="solver_drv" localSheetId="0" hidden="1">2</definedName>
    <definedName name="solver_eng" localSheetId="0" hidden="1">3</definedName>
    <definedName name="solver_est" localSheetId="0" hidden="1">1</definedName>
    <definedName name="solver_itr" localSheetId="0" hidden="1">2147483647</definedName>
    <definedName name="solver_lhs1" localSheetId="0" hidden="1">'Сводная таблица'!$AB$7</definedName>
    <definedName name="solver_lhs2" localSheetId="0" hidden="1">'Сводная таблица'!$AB$2</definedName>
    <definedName name="solver_lhs3" localSheetId="0" hidden="1">'Сводная таблица'!$C$11</definedName>
    <definedName name="solver_lhs4" localSheetId="0" hidden="1">'Сводная таблица'!$K$7</definedName>
    <definedName name="solver_lhs5" localSheetId="0" hidden="1">'Сводная таблица'!$K$7</definedName>
    <definedName name="solver_mip" localSheetId="0" hidden="1">2147483647</definedName>
    <definedName name="solver_mni" localSheetId="0" hidden="1">600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'Сводная таблица'!$Z$3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el4" localSheetId="0" hidden="1">3</definedName>
    <definedName name="solver_rel5" localSheetId="0" hidden="1">3</definedName>
    <definedName name="solver_rhs1" localSheetId="0" hidden="1">25%</definedName>
    <definedName name="solver_rhs2" localSheetId="0" hidden="1">500%</definedName>
    <definedName name="solver_rhs3" localSheetId="0" hidden="1">100</definedName>
    <definedName name="solver_rhs4" localSheetId="0" hidden="1">'Сводная таблица'!$K$5+1</definedName>
    <definedName name="solver_rhs5" localSheetId="0" hidden="1">'Сводная таблица'!$K$5+1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  <definedName name="безубыток">'Сводная таблица'!$R$17:INDEX('Сводная таблица'!$R$17:$R$36,MATCH(0,'Сводная таблица'!$AB$17:$AB$36,-1))</definedName>
    <definedName name="маржа">'Сводная таблица'!$AB$17:INDEX('Сводная таблица'!$AB$17:$AB$36,MATCH(0,'Сводная таблица'!$AB$17:$AB$36,-1))</definedName>
    <definedName name="прибыль">'Сводная таблица'!$M$17:INDEX('Сводная таблица'!$M$17:$M$36,MATCH(0,'Сводная таблица'!$AB$17:$AB$36,-1))</definedName>
    <definedName name="сетка">'Сводная таблица'!$G$17:INDEX('Сводная таблица'!$G$17:$G$36,MATCH(0,'Сводная таблица'!$AB$17:$AB$36,-1))</definedName>
    <definedName name="ТР">'Сводная таблица'!$T$17:INDEX('Сводная таблица'!$T$17:$T$36,MATCH(0,'Сводная таблица'!$AB$17:$AB$36,-1))</definedName>
  </definedNames>
  <calcPr calcId="152511"/>
</workbook>
</file>

<file path=xl/calcChain.xml><?xml version="1.0" encoding="utf-8"?>
<calcChain xmlns="http://schemas.openxmlformats.org/spreadsheetml/2006/main">
  <c r="T14" i="10" l="1"/>
  <c r="A38" i="13" l="1"/>
  <c r="P8" i="10" l="1"/>
  <c r="Q1" i="9"/>
  <c r="P5" i="10" l="1"/>
  <c r="B20" i="10" l="1"/>
  <c r="E20" i="10"/>
  <c r="B21" i="10"/>
  <c r="E21" i="10"/>
  <c r="B22" i="10"/>
  <c r="E22" i="10"/>
  <c r="B23" i="10"/>
  <c r="E23" i="10"/>
  <c r="B24" i="10"/>
  <c r="E24" i="10"/>
  <c r="B25" i="10"/>
  <c r="E25" i="10"/>
  <c r="B26" i="10"/>
  <c r="E26" i="10"/>
  <c r="B27" i="10"/>
  <c r="E27" i="10"/>
  <c r="B28" i="10"/>
  <c r="E28" i="10"/>
  <c r="B29" i="10"/>
  <c r="E29" i="10"/>
  <c r="B30" i="10"/>
  <c r="E30" i="10"/>
  <c r="B31" i="10"/>
  <c r="E31" i="10"/>
  <c r="B32" i="10"/>
  <c r="E32" i="10"/>
  <c r="B33" i="10"/>
  <c r="E33" i="10"/>
  <c r="B34" i="10"/>
  <c r="E34" i="10"/>
  <c r="B35" i="10"/>
  <c r="E35" i="10"/>
  <c r="B36" i="10"/>
  <c r="E36" i="10"/>
  <c r="E19" i="10"/>
  <c r="B19" i="10"/>
  <c r="E18" i="10"/>
  <c r="F18" i="10" s="1"/>
  <c r="B18" i="10"/>
  <c r="I17" i="10"/>
  <c r="J17" i="10" s="1"/>
  <c r="P17" i="10" s="1"/>
  <c r="G17" i="10"/>
  <c r="E17" i="10"/>
  <c r="C17" i="10"/>
  <c r="I18" i="10" l="1"/>
  <c r="J18" i="10" s="1"/>
  <c r="Q17" i="10"/>
  <c r="F19" i="10"/>
  <c r="F20" i="10" s="1"/>
  <c r="G18" i="10"/>
  <c r="K17" i="10"/>
  <c r="C18" i="10"/>
  <c r="I9" i="10"/>
  <c r="J2" i="10"/>
  <c r="G19" i="10" l="1"/>
  <c r="G20" i="10" s="1"/>
  <c r="I19" i="10"/>
  <c r="J19" i="10" s="1"/>
  <c r="F21" i="10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K18" i="10"/>
  <c r="C19" i="10"/>
  <c r="C20" i="10" s="1"/>
  <c r="C21" i="10" s="1"/>
  <c r="C22" i="10" s="1"/>
  <c r="W17" i="10"/>
  <c r="Y17" i="10" s="1"/>
  <c r="P4" i="10"/>
  <c r="P18" i="10" s="1"/>
  <c r="I20" i="10" l="1"/>
  <c r="J20" i="10" s="1"/>
  <c r="O17" i="10"/>
  <c r="M17" i="10" s="1"/>
  <c r="N17" i="10" s="1"/>
  <c r="G21" i="10"/>
  <c r="G22" i="10" s="1"/>
  <c r="G23" i="10" s="1"/>
  <c r="G24" i="10" s="1"/>
  <c r="G25" i="10" s="1"/>
  <c r="G26" i="10" s="1"/>
  <c r="G27" i="10" s="1"/>
  <c r="G28" i="10" s="1"/>
  <c r="G29" i="10" s="1"/>
  <c r="G30" i="10" s="1"/>
  <c r="G31" i="10" s="1"/>
  <c r="G32" i="10" s="1"/>
  <c r="G33" i="10" s="1"/>
  <c r="G34" i="10" s="1"/>
  <c r="G35" i="10" s="1"/>
  <c r="G36" i="10" s="1"/>
  <c r="C23" i="10"/>
  <c r="Z17" i="10"/>
  <c r="X17" i="10"/>
  <c r="Q18" i="10"/>
  <c r="K19" i="10"/>
  <c r="P19" i="10"/>
  <c r="W18" i="10"/>
  <c r="Z18" i="10" s="1"/>
  <c r="O18" i="10"/>
  <c r="M18" i="10" s="1"/>
  <c r="N18" i="10" s="1"/>
  <c r="I21" i="10" l="1"/>
  <c r="I22" i="10" s="1"/>
  <c r="R17" i="10"/>
  <c r="T17" i="10" s="1"/>
  <c r="P20" i="10"/>
  <c r="K20" i="10"/>
  <c r="C24" i="10"/>
  <c r="Q19" i="10"/>
  <c r="Y18" i="10"/>
  <c r="W19" i="10"/>
  <c r="Z19" i="10" s="1"/>
  <c r="O19" i="10"/>
  <c r="M19" i="10" s="1"/>
  <c r="N19" i="10" s="1"/>
  <c r="X18" i="10"/>
  <c r="AC17" i="10"/>
  <c r="AB17" i="10"/>
  <c r="R18" i="10"/>
  <c r="A11" i="13"/>
  <c r="A12" i="13" s="1"/>
  <c r="A13" i="13" s="1"/>
  <c r="J21" i="10" l="1"/>
  <c r="J22" i="10" s="1"/>
  <c r="AD17" i="10"/>
  <c r="AE17" i="10" s="1"/>
  <c r="X19" i="10"/>
  <c r="AB19" i="10" s="1"/>
  <c r="AD19" i="10" s="1"/>
  <c r="AE19" i="10" s="1"/>
  <c r="Q20" i="10"/>
  <c r="C25" i="10"/>
  <c r="W20" i="10"/>
  <c r="Z20" i="10" s="1"/>
  <c r="O20" i="10"/>
  <c r="M20" i="10" s="1"/>
  <c r="N20" i="10" s="1"/>
  <c r="I23" i="10"/>
  <c r="AB18" i="10"/>
  <c r="AD18" i="10" s="1"/>
  <c r="AE18" i="10" s="1"/>
  <c r="AC18" i="10"/>
  <c r="T18" i="10"/>
  <c r="U18" i="10" s="1"/>
  <c r="S18" i="10"/>
  <c r="Y19" i="10"/>
  <c r="R19" i="10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K21" i="10" l="1"/>
  <c r="W21" i="10" s="1"/>
  <c r="Z21" i="10" s="1"/>
  <c r="P21" i="10"/>
  <c r="AC19" i="10"/>
  <c r="I24" i="10"/>
  <c r="J23" i="10"/>
  <c r="Y20" i="10"/>
  <c r="C26" i="10"/>
  <c r="X20" i="10"/>
  <c r="R20" i="10"/>
  <c r="T19" i="10"/>
  <c r="U19" i="10" s="1"/>
  <c r="S19" i="10"/>
  <c r="K22" i="10" l="1"/>
  <c r="W22" i="10" s="1"/>
  <c r="Z22" i="10" s="1"/>
  <c r="O21" i="10"/>
  <c r="M21" i="10" s="1"/>
  <c r="N21" i="10" s="1"/>
  <c r="P22" i="10"/>
  <c r="Q21" i="10"/>
  <c r="X21" i="10"/>
  <c r="AB21" i="10" s="1"/>
  <c r="S20" i="10"/>
  <c r="T20" i="10"/>
  <c r="U20" i="10" s="1"/>
  <c r="AB20" i="10"/>
  <c r="AC20" i="10"/>
  <c r="Y21" i="10"/>
  <c r="C27" i="10"/>
  <c r="I25" i="10"/>
  <c r="J24" i="10"/>
  <c r="K23" i="10" l="1"/>
  <c r="O23" i="10" s="1"/>
  <c r="M23" i="10" s="1"/>
  <c r="N23" i="10" s="1"/>
  <c r="O22" i="10"/>
  <c r="M22" i="10" s="1"/>
  <c r="N22" i="10" s="1"/>
  <c r="AD21" i="10"/>
  <c r="AE21" i="10" s="1"/>
  <c r="P23" i="10"/>
  <c r="Q22" i="10"/>
  <c r="R21" i="10"/>
  <c r="T21" i="10" s="1"/>
  <c r="U21" i="10" s="1"/>
  <c r="AD20" i="10"/>
  <c r="AE20" i="10" s="1"/>
  <c r="AC21" i="10"/>
  <c r="Y22" i="10"/>
  <c r="X22" i="10"/>
  <c r="AB22" i="10" s="1"/>
  <c r="I26" i="10"/>
  <c r="J25" i="10"/>
  <c r="C28" i="10"/>
  <c r="AD22" i="10" l="1"/>
  <c r="AE22" i="10" s="1"/>
  <c r="K24" i="10"/>
  <c r="W24" i="10" s="1"/>
  <c r="Z24" i="10" s="1"/>
  <c r="W23" i="10"/>
  <c r="Z23" i="10" s="1"/>
  <c r="P24" i="10"/>
  <c r="Q24" i="10" s="1"/>
  <c r="Q23" i="10"/>
  <c r="R22" i="10"/>
  <c r="T22" i="10" s="1"/>
  <c r="U22" i="10" s="1"/>
  <c r="S21" i="10"/>
  <c r="AC22" i="10"/>
  <c r="R23" i="10"/>
  <c r="S23" i="10" s="1"/>
  <c r="I27" i="10"/>
  <c r="J26" i="10"/>
  <c r="C29" i="10"/>
  <c r="K25" i="10" l="1"/>
  <c r="K26" i="10" s="1"/>
  <c r="O24" i="10"/>
  <c r="M24" i="10" s="1"/>
  <c r="N24" i="10" s="1"/>
  <c r="Y23" i="10"/>
  <c r="P25" i="10"/>
  <c r="S22" i="10"/>
  <c r="X23" i="10"/>
  <c r="AB23" i="10" s="1"/>
  <c r="T23" i="10"/>
  <c r="U23" i="10" s="1"/>
  <c r="Y24" i="10"/>
  <c r="C30" i="10"/>
  <c r="X24" i="10"/>
  <c r="I28" i="10"/>
  <c r="J27" i="10"/>
  <c r="AD23" i="10" l="1"/>
  <c r="AE23" i="10" s="1"/>
  <c r="W25" i="10"/>
  <c r="Z25" i="10" s="1"/>
  <c r="O25" i="10"/>
  <c r="M25" i="10" s="1"/>
  <c r="N25" i="10" s="1"/>
  <c r="R24" i="10"/>
  <c r="S24" i="10" s="1"/>
  <c r="P26" i="10"/>
  <c r="Q26" i="10" s="1"/>
  <c r="Q25" i="10"/>
  <c r="AC23" i="10"/>
  <c r="C31" i="10"/>
  <c r="AB24" i="10"/>
  <c r="AD24" i="10" s="1"/>
  <c r="AE24" i="10" s="1"/>
  <c r="AC24" i="10"/>
  <c r="I29" i="10"/>
  <c r="J28" i="10"/>
  <c r="W26" i="10"/>
  <c r="Z26" i="10" s="1"/>
  <c r="O26" i="10"/>
  <c r="M26" i="10" s="1"/>
  <c r="N26" i="10" s="1"/>
  <c r="K27" i="10"/>
  <c r="X25" i="10" l="1"/>
  <c r="AB25" i="10" s="1"/>
  <c r="AD25" i="10" s="1"/>
  <c r="AE25" i="10" s="1"/>
  <c r="Y25" i="10"/>
  <c r="R25" i="10"/>
  <c r="S25" i="10" s="1"/>
  <c r="T24" i="10"/>
  <c r="U24" i="10" s="1"/>
  <c r="P27" i="10"/>
  <c r="Q27" i="10" s="1"/>
  <c r="X26" i="10"/>
  <c r="C32" i="10"/>
  <c r="W27" i="10"/>
  <c r="Z27" i="10" s="1"/>
  <c r="O27" i="10"/>
  <c r="M27" i="10" s="1"/>
  <c r="N27" i="10" s="1"/>
  <c r="K28" i="10"/>
  <c r="Y26" i="10"/>
  <c r="R26" i="10"/>
  <c r="I30" i="10"/>
  <c r="J29" i="10"/>
  <c r="AC25" i="10" l="1"/>
  <c r="T25" i="10"/>
  <c r="U25" i="10" s="1"/>
  <c r="P28" i="10"/>
  <c r="Q28" i="10" s="1"/>
  <c r="X27" i="10"/>
  <c r="AC27" i="10" s="1"/>
  <c r="AB26" i="10"/>
  <c r="AD26" i="10" s="1"/>
  <c r="AE26" i="10" s="1"/>
  <c r="AC26" i="10"/>
  <c r="R27" i="10"/>
  <c r="I31" i="10"/>
  <c r="J30" i="10"/>
  <c r="S26" i="10"/>
  <c r="T26" i="10"/>
  <c r="U26" i="10" s="1"/>
  <c r="W28" i="10"/>
  <c r="Z28" i="10" s="1"/>
  <c r="O28" i="10"/>
  <c r="M28" i="10" s="1"/>
  <c r="N28" i="10" s="1"/>
  <c r="K29" i="10"/>
  <c r="C33" i="10"/>
  <c r="Y27" i="10"/>
  <c r="P29" i="10" l="1"/>
  <c r="Q29" i="10" s="1"/>
  <c r="AB27" i="10"/>
  <c r="AD27" i="10" s="1"/>
  <c r="AE27" i="10" s="1"/>
  <c r="R28" i="10"/>
  <c r="T28" i="10" s="1"/>
  <c r="U28" i="10" s="1"/>
  <c r="S27" i="10"/>
  <c r="T27" i="10"/>
  <c r="U27" i="10" s="1"/>
  <c r="I32" i="10"/>
  <c r="J31" i="10"/>
  <c r="Y28" i="10"/>
  <c r="C34" i="10"/>
  <c r="W29" i="10"/>
  <c r="Z29" i="10" s="1"/>
  <c r="O29" i="10"/>
  <c r="M29" i="10" s="1"/>
  <c r="N29" i="10" s="1"/>
  <c r="K30" i="10"/>
  <c r="X28" i="10"/>
  <c r="P30" i="10" l="1"/>
  <c r="Q30" i="10" s="1"/>
  <c r="S28" i="10"/>
  <c r="X29" i="10"/>
  <c r="AC29" i="10" s="1"/>
  <c r="R29" i="10"/>
  <c r="AB28" i="10"/>
  <c r="AD28" i="10" s="1"/>
  <c r="AE28" i="10" s="1"/>
  <c r="AC28" i="10"/>
  <c r="W30" i="10"/>
  <c r="Z30" i="10" s="1"/>
  <c r="O30" i="10"/>
  <c r="M30" i="10" s="1"/>
  <c r="N30" i="10" s="1"/>
  <c r="K31" i="10"/>
  <c r="C35" i="10"/>
  <c r="I33" i="10"/>
  <c r="J32" i="10"/>
  <c r="Y29" i="10"/>
  <c r="P31" i="10" l="1"/>
  <c r="Q31" i="10" s="1"/>
  <c r="AB29" i="10"/>
  <c r="AD29" i="10" s="1"/>
  <c r="AE29" i="10" s="1"/>
  <c r="R30" i="10"/>
  <c r="T30" i="10" s="1"/>
  <c r="U30" i="10" s="1"/>
  <c r="J33" i="10"/>
  <c r="I34" i="10"/>
  <c r="Y30" i="10"/>
  <c r="C36" i="10"/>
  <c r="W31" i="10"/>
  <c r="Z31" i="10" s="1"/>
  <c r="O31" i="10"/>
  <c r="M31" i="10" s="1"/>
  <c r="N31" i="10" s="1"/>
  <c r="K32" i="10"/>
  <c r="X30" i="10"/>
  <c r="S29" i="10"/>
  <c r="T29" i="10"/>
  <c r="U29" i="10" s="1"/>
  <c r="P32" i="10" l="1"/>
  <c r="P33" i="10" s="1"/>
  <c r="S30" i="10"/>
  <c r="AB30" i="10"/>
  <c r="AD30" i="10" s="1"/>
  <c r="AE30" i="10" s="1"/>
  <c r="AC30" i="10"/>
  <c r="Y31" i="10"/>
  <c r="W32" i="10"/>
  <c r="Z32" i="10" s="1"/>
  <c r="O32" i="10"/>
  <c r="M32" i="10" s="1"/>
  <c r="N32" i="10" s="1"/>
  <c r="K33" i="10"/>
  <c r="I35" i="10"/>
  <c r="J34" i="10"/>
  <c r="X31" i="10"/>
  <c r="AB31" i="10" s="1"/>
  <c r="R31" i="10"/>
  <c r="Q32" i="10" l="1"/>
  <c r="X32" i="10"/>
  <c r="AB32" i="10" s="1"/>
  <c r="AD32" i="10" s="1"/>
  <c r="AE32" i="10" s="1"/>
  <c r="Y32" i="10"/>
  <c r="AD31" i="10"/>
  <c r="AE31" i="10" s="1"/>
  <c r="AC31" i="10"/>
  <c r="R32" i="10"/>
  <c r="W33" i="10"/>
  <c r="Z33" i="10" s="1"/>
  <c r="O33" i="10"/>
  <c r="M33" i="10" s="1"/>
  <c r="N33" i="10" s="1"/>
  <c r="P34" i="10"/>
  <c r="K34" i="10"/>
  <c r="I36" i="10"/>
  <c r="J35" i="10"/>
  <c r="S31" i="10"/>
  <c r="T31" i="10"/>
  <c r="U31" i="10" s="1"/>
  <c r="Q33" i="10"/>
  <c r="AC32" i="10" l="1"/>
  <c r="R33" i="10"/>
  <c r="S33" i="10" s="1"/>
  <c r="W34" i="10"/>
  <c r="Z34" i="10" s="1"/>
  <c r="O34" i="10"/>
  <c r="M34" i="10" s="1"/>
  <c r="N34" i="10" s="1"/>
  <c r="P35" i="10"/>
  <c r="K35" i="10"/>
  <c r="S32" i="10"/>
  <c r="T32" i="10"/>
  <c r="U32" i="10" s="1"/>
  <c r="Y33" i="10"/>
  <c r="Q34" i="10"/>
  <c r="J36" i="10"/>
  <c r="X33" i="10"/>
  <c r="X34" i="10" l="1"/>
  <c r="AB34" i="10" s="1"/>
  <c r="AD34" i="10" s="1"/>
  <c r="AE34" i="10" s="1"/>
  <c r="Y34" i="10"/>
  <c r="T33" i="10"/>
  <c r="U33" i="10" s="1"/>
  <c r="R34" i="10"/>
  <c r="W35" i="10"/>
  <c r="Z35" i="10" s="1"/>
  <c r="O35" i="10"/>
  <c r="M35" i="10" s="1"/>
  <c r="N35" i="10" s="1"/>
  <c r="P36" i="10"/>
  <c r="K36" i="10"/>
  <c r="AB33" i="10"/>
  <c r="AD33" i="10" s="1"/>
  <c r="AE33" i="10" s="1"/>
  <c r="AC33" i="10"/>
  <c r="Q35" i="10"/>
  <c r="AC34" i="10" l="1"/>
  <c r="Y35" i="10"/>
  <c r="X35" i="10"/>
  <c r="W36" i="10"/>
  <c r="Z36" i="10" s="1"/>
  <c r="O36" i="10"/>
  <c r="M36" i="10" s="1"/>
  <c r="N36" i="10" s="1"/>
  <c r="T34" i="10"/>
  <c r="U34" i="10" s="1"/>
  <c r="S34" i="10"/>
  <c r="R35" i="10"/>
  <c r="Q36" i="10"/>
  <c r="Z9" i="10"/>
  <c r="X36" i="10" l="1"/>
  <c r="AB36" i="10" s="1"/>
  <c r="Y36" i="10"/>
  <c r="R36" i="10"/>
  <c r="T36" i="10" s="1"/>
  <c r="U36" i="10" s="1"/>
  <c r="S35" i="10"/>
  <c r="T35" i="10"/>
  <c r="U35" i="10" s="1"/>
  <c r="AB35" i="10"/>
  <c r="AD35" i="10" s="1"/>
  <c r="AE35" i="10" s="1"/>
  <c r="AC35" i="10"/>
  <c r="AD36" i="10" l="1"/>
  <c r="AE36" i="10" s="1"/>
  <c r="Z2" i="10"/>
  <c r="T5" i="10"/>
  <c r="AE9" i="10"/>
  <c r="T8" i="10"/>
  <c r="T7" i="10"/>
  <c r="AE8" i="10"/>
  <c r="AE2" i="10"/>
  <c r="T4" i="10"/>
  <c r="S36" i="10"/>
  <c r="AC36" i="10"/>
  <c r="M16" i="10" l="1"/>
  <c r="K16" i="10" l="1"/>
  <c r="J16" i="10"/>
  <c r="I16" i="10"/>
  <c r="O16" i="10"/>
  <c r="F16" i="10"/>
  <c r="G16" i="10"/>
  <c r="AB6" i="10"/>
  <c r="AE5" i="10"/>
  <c r="Z6" i="10"/>
  <c r="Z7" i="10"/>
  <c r="Z8" i="10"/>
  <c r="AB8" i="10" s="1"/>
  <c r="AE4" i="10"/>
  <c r="Z4" i="10"/>
  <c r="AB4" i="10" s="1"/>
  <c r="AE3" i="10"/>
  <c r="Z3" i="10"/>
  <c r="AB2" i="10"/>
  <c r="AE7" i="10"/>
  <c r="T6" i="10" s="1"/>
  <c r="W16" i="10"/>
  <c r="AB7" i="10"/>
  <c r="X16" i="10"/>
  <c r="AE6" i="10"/>
  <c r="T9" i="10" l="1"/>
  <c r="AB5" i="10"/>
  <c r="AB3" i="10"/>
</calcChain>
</file>

<file path=xl/comments1.xml><?xml version="1.0" encoding="utf-8"?>
<comments xmlns="http://schemas.openxmlformats.org/spreadsheetml/2006/main">
  <authors>
    <author>eu</author>
    <author>Ильнур</author>
  </authors>
  <commentList>
    <comment ref="K2" authorId="0" shape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A3" authorId="1" shapeId="0">
      <text>
        <r>
          <rPr>
            <sz val="9"/>
            <color indexed="81"/>
            <rFont val="Tahoma"/>
            <family val="2"/>
            <charset val="204"/>
          </rPr>
          <t>Начальное количество пипсов ТР - прибыли от сетки.   Прибавляется (с минусом) к уровню без убытка или среднеарифметическому взвешенному сетки</t>
        </r>
      </text>
    </comment>
    <comment ref="E3" authorId="1" shapeId="0">
      <text>
        <r>
          <rPr>
            <sz val="9"/>
            <color indexed="81"/>
            <rFont val="Tahoma"/>
            <family val="2"/>
            <charset val="204"/>
          </rPr>
          <t>Начальный шаг SELL сетки в пипсах</t>
        </r>
      </text>
    </comment>
    <comment ref="I3" authorId="1" shapeId="0">
      <text>
        <r>
          <rPr>
            <sz val="9"/>
            <color indexed="81"/>
            <rFont val="Tahoma"/>
            <family val="2"/>
            <charset val="204"/>
          </rPr>
          <t>Лот 1 -го (первого) минимального ордера сетки</t>
        </r>
      </text>
    </comment>
    <comment ref="K3" authorId="0" shape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Z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4" authorId="1" shapeId="0">
      <text>
        <r>
          <rPr>
            <sz val="9"/>
            <color indexed="81"/>
            <rFont val="Tahoma"/>
            <family val="2"/>
            <charset val="204"/>
          </rPr>
          <t>Начальный множитель лота для ордеров сетки. Чаще всего лот очередного открываемого ордера сетки = лоту последнего ордера сетки * Mult (с или без коррекции)</t>
        </r>
      </text>
    </comment>
    <comment ref="P4" authorId="0" shape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Z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5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начинает применяться Mult. До округления лот ордера MultStart колена = MinLot * Mult</t>
        </r>
      </text>
    </comment>
    <comment ref="AE5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P6" authorId="0" shape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Z6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TakeProffit будет корректироваться на TakeProffit_Level1Corr (на каждом колене)</t>
        </r>
      </text>
    </comment>
    <comment ref="E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GridStep_AddPips пипсов (на каждом колене)</t>
        </r>
      </text>
    </comment>
    <comment ref="I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MultCorr (на каждом колене)</t>
        </r>
      </text>
    </comment>
    <comment ref="Z7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ТР, начиная с TakeProffit_Level1 колена. Может быть &gt;0 или &lt;0</t>
        </r>
      </text>
    </comment>
    <comment ref="E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S_GridLevel. Может быть =0, &gt;0 и даже &lt;0</t>
        </r>
      </text>
    </comment>
    <comment ref="I8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MultLevel2 включительно</t>
        </r>
      </text>
    </comment>
    <comment ref="P8" authorId="0" shape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A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текущий/расчетный  TР сетки (в пипсах) будет корректироваться на S_TakeProffit_Level1_5Corr пипсов (на каждом колене)</t>
        </r>
      </text>
    </comment>
    <comment ref="E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GridStep_Level2_AddPips пипс (на каждом колене)</t>
        </r>
      </text>
    </comment>
    <comment ref="I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MultСorrLevel3 (на каждом колене)</t>
        </r>
      </text>
    </comment>
    <comment ref="P10" authorId="0" shape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A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 сетки в пипсах, начиная с S_TakeProffit_Level1_5 колена. Может быть &gt;0 или &lt;0</t>
        </r>
      </text>
    </comment>
    <comment ref="E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GridLevel_Level2. Может быть =0, &gt;0 и даже &lt;0</t>
        </r>
      </text>
    </comment>
    <comment ref="I11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MultLevel3 включительно</t>
        </r>
      </text>
    </comment>
    <comment ref="A13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уровень ТР сетки в пипсах фиксируется и жестко выставляется на уровень без убытка минус S_TakeProffit_Level2FixPips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=0 - отключен. GridStop это № колена, на котором поправки шага сетки срабатывают последний раз.
До конца сетки (после GridStop колена) шаг становится фиксированным и равным шагу сетки на GridStop колене.
</t>
        </r>
      </text>
    </comment>
    <comment ref="I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 0 - отключена. MultStop это №колена, на котором последний раз применяются корректирующие мульт параметры MultCorr и MultСorrLevel3 (если пользователь их задействовал).
MultStop это номер колена, после которого до конца сетки множитель лота (мульт) фиксируется и будет одинаковым вплоть до последнего колена сетки (включительно).
</t>
        </r>
      </text>
    </comment>
    <comment ref="A14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 отступа в плюс (прибыли) от уровня безубытка SELL сетки, фиксировано выставляемого начиная с S_TakeProffit_Level2 колена сетки.</t>
        </r>
      </text>
    </comment>
    <comment ref="I14" authorId="1" shapeId="0">
      <text>
        <r>
          <rPr>
            <sz val="9"/>
            <color indexed="81"/>
            <rFont val="Tahoma"/>
            <family val="2"/>
            <charset val="204"/>
          </rPr>
          <t xml:space="preserve">MaxLotCoef это задаваемый пользователем коэффициент максимального лота ордера любого колена сетки.
MaxLotCoef позволяет вычислить максимальный лот, с которым боту разрешено открывать рыночные (выставлять отложенные) ордера.
Ордера с лотом большим, чем разрешенным|заданным MaxLotCoef, бот открывать не будет.    Если MaxLotCoef=0 – контроль/ограничение максимального лота ордера отключено.
Традиционно в ботах максимально разрешенный лот ордера в сетке задается константой в лотах. У нас максимально допустимый лот ордера в сетке вычисляется от лота первого ордера сетки - что делает максимального лот ордера динамическим и пропорциональным размеру депо (если CurrencyForMinLot&gt;0 и лот первого ордера сетки не фиксированный, а вычисляемый в зависимости от размера депо).
MaxLotCoef указывает максимальный ордер в сетке как максимально разрешенное количество первых ордеров сетки – с лотом фиксированным или вычисленным в зависимости от размера депо.
Если расчетный лот очередного ордера сетки превысит MaxLotCoef * лот первого ордера сетки, то откроется ордер с лотом равным MaxLotCoef * лот первого ордера сетки.
Например, MaxLotCoef=150, при первом ордере сетки 0.02 лота, разрешают максимальный ордер для sell сеток =3 лота.    Данная опция позволяет применять усреднение на последних ордерах сеток.
</t>
        </r>
      </text>
    </comment>
    <comment ref="F15" authorId="0" shape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 shape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 shape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 shape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 shape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 shape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 shape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 shape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 shape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 shape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 shape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</commentList>
</comments>
</file>

<file path=xl/connections.xml><?xml version="1.0" encoding="utf-8"?>
<connections xmlns="http://schemas.openxmlformats.org/spreadsheetml/2006/main">
  <connection id="1" keepAlive="1" name="Запрос — Table 0" type="5" refreshedVersion="6" deleted="1" background="1" refreshOnLoad="1" saveData="1">
    <dbPr connection="" command=""/>
  </connection>
  <connection id="2" keepAlive="1" name="Запрос — Table 1" type="5" refreshedVersion="6" deleted="1" background="1" refreshOnLoad="1" saveData="1">
    <dbPr connection="" command=""/>
  </connection>
</connections>
</file>

<file path=xl/sharedStrings.xml><?xml version="1.0" encoding="utf-8"?>
<sst xmlns="http://schemas.openxmlformats.org/spreadsheetml/2006/main" count="290" uniqueCount="209">
  <si>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</si>
  <si>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</si>
  <si>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</si>
  <si>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</si>
  <si>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</si>
  <si>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</si>
  <si>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</si>
  <si>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</si>
  <si>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</si>
  <si>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</si>
  <si>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GridStep</t>
  </si>
  <si>
    <t>GridLevel</t>
  </si>
  <si>
    <t>GridStep_AddPips</t>
  </si>
  <si>
    <t>GridStep_Level2</t>
  </si>
  <si>
    <t>GridStep_Level2_AddPips</t>
  </si>
  <si>
    <t>Коррект</t>
  </si>
  <si>
    <t>TP</t>
  </si>
  <si>
    <t>$/пипс</t>
  </si>
  <si>
    <t>Пара</t>
  </si>
  <si>
    <t>Значность</t>
  </si>
  <si>
    <t>Цена пипса, $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</si>
  <si>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</si>
  <si>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</si>
  <si>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</si>
  <si>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</si>
  <si>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</si>
  <si>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</si>
  <si>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</si>
  <si>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</si>
  <si>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</si>
  <si>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</si>
  <si>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</si>
  <si>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</si>
  <si>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</si>
  <si>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</si>
  <si>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>Валютная пара</t>
  </si>
  <si>
    <t>Цена пункта, $</t>
  </si>
  <si>
    <t>№№ пп</t>
  </si>
  <si>
    <t>Св.Маржа = Депо - просадка-залог, $</t>
  </si>
  <si>
    <t>GridStop</t>
  </si>
  <si>
    <t>MultStop</t>
  </si>
  <si>
    <t>Кор-рект</t>
  </si>
  <si>
    <t>CalcLotType</t>
  </si>
  <si>
    <t>MaxLotCoef</t>
  </si>
  <si>
    <t>Column1</t>
  </si>
  <si>
    <t>Валюта</t>
  </si>
  <si>
    <t>Пипсы</t>
  </si>
  <si>
    <t>%</t>
  </si>
  <si>
    <t/>
  </si>
  <si>
    <t>GBP/JPY</t>
  </si>
  <si>
    <t>GBP/NZD</t>
  </si>
  <si>
    <t>AUD/CAD</t>
  </si>
  <si>
    <t>GBP/USD</t>
  </si>
  <si>
    <t>AUD/CHF</t>
  </si>
  <si>
    <t>NZD/JPY</t>
  </si>
  <si>
    <t>AUD/JPY</t>
  </si>
  <si>
    <t>NZD/USD</t>
  </si>
  <si>
    <t>AUD/NZD</t>
  </si>
  <si>
    <t>USD/BRL</t>
  </si>
  <si>
    <t>AUD/USD</t>
  </si>
  <si>
    <t>USD/CAD</t>
  </si>
  <si>
    <t>BTC/EUR</t>
  </si>
  <si>
    <t>USD/CHF</t>
  </si>
  <si>
    <t>BTC/USD</t>
  </si>
  <si>
    <t>CAD/CHF</t>
  </si>
  <si>
    <t>USD/DKK</t>
  </si>
  <si>
    <t>CAD/JPY</t>
  </si>
  <si>
    <t>USD/HKD</t>
  </si>
  <si>
    <t>CHF/JPY</t>
  </si>
  <si>
    <t>USD/ILS</t>
  </si>
  <si>
    <t>EUR/AUD</t>
  </si>
  <si>
    <t>USD/INR</t>
  </si>
  <si>
    <t>EUR/CAD</t>
  </si>
  <si>
    <t>USD/JPY</t>
  </si>
  <si>
    <t>EUR/CHF</t>
  </si>
  <si>
    <t>EUR/GBP</t>
  </si>
  <si>
    <t>USD/SEK</t>
  </si>
  <si>
    <t>EUR/JPY</t>
  </si>
  <si>
    <t>USD/SGD</t>
  </si>
  <si>
    <t>EUR/NZD</t>
  </si>
  <si>
    <t>USD/TRY</t>
  </si>
  <si>
    <t>EUR/USD</t>
  </si>
  <si>
    <t>XAG/USD</t>
  </si>
  <si>
    <t>GBP/AUD</t>
  </si>
  <si>
    <t>XAU/USD</t>
  </si>
  <si>
    <t>GBP/CAD</t>
  </si>
  <si>
    <t>GBP/CHF</t>
  </si>
  <si>
    <t>Спред</t>
  </si>
  <si>
    <t>NZD/CAD</t>
  </si>
  <si>
    <t>NZD/CHF</t>
  </si>
  <si>
    <t>USD/CNY</t>
  </si>
  <si>
    <t>USD/MXN</t>
  </si>
  <si>
    <t>USD/RUB</t>
  </si>
  <si>
    <t>USD/ZAR</t>
  </si>
  <si>
    <t>0,04</t>
  </si>
  <si>
    <r>
      <t>Просадка,</t>
    </r>
    <r>
      <rPr>
        <sz val="12"/>
        <color indexed="12"/>
        <rFont val="Arial"/>
        <family val="2"/>
        <charset val="204"/>
      </rPr>
      <t xml:space="preserve"> 
$ / %</t>
    </r>
  </si>
  <si>
    <r>
      <t xml:space="preserve">Безубыток, 
</t>
    </r>
    <r>
      <rPr>
        <sz val="10"/>
        <rFont val="Arial"/>
        <family val="2"/>
        <charset val="204"/>
      </rPr>
      <t>пипсов / %</t>
    </r>
  </si>
  <si>
    <r>
      <t xml:space="preserve">ТР, 
</t>
    </r>
    <r>
      <rPr>
        <sz val="10"/>
        <rFont val="Arial"/>
        <family val="2"/>
        <charset val="204"/>
      </rPr>
      <t>пипсов / %</t>
    </r>
  </si>
  <si>
    <t>$</t>
  </si>
  <si>
    <t>Сумма лотов</t>
  </si>
  <si>
    <r>
      <rPr>
        <b/>
        <sz val="10"/>
        <rFont val="Arial Cyr"/>
        <charset val="204"/>
      </rPr>
      <t>Шаг</t>
    </r>
    <r>
      <rPr>
        <sz val="10"/>
        <rFont val="Arial Cyr"/>
        <charset val="204"/>
      </rPr>
      <t>, писпсов</t>
    </r>
  </si>
  <si>
    <r>
      <t>Количество</t>
    </r>
    <r>
      <rPr>
        <sz val="10"/>
        <rFont val="Arial Cyr"/>
        <charset val="204"/>
      </rPr>
      <t>, колен</t>
    </r>
  </si>
  <si>
    <t>% депо</t>
  </si>
  <si>
    <t>Пипсов</t>
  </si>
  <si>
    <t>%%</t>
  </si>
  <si>
    <t>Колена N</t>
  </si>
  <si>
    <t>1го ордера</t>
  </si>
  <si>
    <t>Параметры сетки</t>
  </si>
  <si>
    <t>Характеристика сетки</t>
  </si>
  <si>
    <t>Характеристики пары</t>
  </si>
  <si>
    <t>Заполняется вручную, согласно типу счета и торгуемым условиям вашего брокера</t>
  </si>
  <si>
    <t>Таблица обновляется автоматически при откртыии модели с сайта:</t>
  </si>
  <si>
    <r>
      <t>Запас пр-ти</t>
    </r>
    <r>
      <rPr>
        <sz val="10"/>
        <rFont val="Arial Cyr"/>
        <charset val="204"/>
      </rPr>
      <t>, пипсов</t>
    </r>
  </si>
  <si>
    <t>БУ пос-го колена</t>
  </si>
  <si>
    <t>ТР пос-го колена</t>
  </si>
  <si>
    <t>0,63</t>
  </si>
  <si>
    <t>1,08</t>
  </si>
  <si>
    <t>Ручное обновление: вкладка Данные &gt; Обновить все</t>
  </si>
  <si>
    <t>1,10</t>
  </si>
  <si>
    <t>2,84</t>
  </si>
  <si>
    <t>1,42</t>
  </si>
  <si>
    <t>1,36</t>
  </si>
  <si>
    <t>1,26</t>
  </si>
  <si>
    <t>0,24</t>
  </si>
  <si>
    <t>0,97</t>
  </si>
  <si>
    <t>1,88</t>
  </si>
  <si>
    <t>1,37</t>
  </si>
  <si>
    <t>0,81</t>
  </si>
  <si>
    <t>0,46</t>
  </si>
  <si>
    <t>7,445,61</t>
  </si>
  <si>
    <t>1,20</t>
  </si>
  <si>
    <t>1,72</t>
  </si>
  <si>
    <t>44,96</t>
  </si>
  <si>
    <t>2,56</t>
  </si>
  <si>
    <t>1,710,10</t>
  </si>
  <si>
    <t>0,99</t>
  </si>
  <si>
    <t>1,47</t>
  </si>
  <si>
    <t>1,41</t>
  </si>
  <si>
    <t>1,21</t>
  </si>
  <si>
    <t>1,15</t>
  </si>
  <si>
    <t>238,42</t>
  </si>
  <si>
    <t>101,64</t>
  </si>
  <si>
    <t>1,38</t>
  </si>
  <si>
    <t>82,20</t>
  </si>
  <si>
    <t>562,24</t>
  </si>
  <si>
    <t>1,75</t>
  </si>
  <si>
    <t>163,06</t>
  </si>
  <si>
    <t>647,06</t>
  </si>
  <si>
    <t>31,48</t>
  </si>
  <si>
    <t>308,90</t>
  </si>
  <si>
    <t>309,54</t>
  </si>
  <si>
    <t>3,574,14</t>
  </si>
  <si>
    <t>85,94</t>
  </si>
  <si>
    <t>524,10</t>
  </si>
  <si>
    <t>3,153,86</t>
  </si>
  <si>
    <t>2,28</t>
  </si>
  <si>
    <t>97,64</t>
  </si>
  <si>
    <t>1,32</t>
  </si>
  <si>
    <t>114,62</t>
  </si>
  <si>
    <t>104,64</t>
  </si>
  <si>
    <t>1,585,10</t>
  </si>
  <si>
    <t>1,478,18</t>
  </si>
  <si>
    <t>2,40</t>
  </si>
  <si>
    <t>80,56</t>
  </si>
  <si>
    <t>109,20</t>
  </si>
  <si>
    <t>178,88</t>
  </si>
  <si>
    <t>157,06</t>
  </si>
  <si>
    <t>1,06</t>
  </si>
  <si>
    <t>69,34</t>
  </si>
  <si>
    <t>124,24</t>
  </si>
  <si>
    <t>174,56</t>
  </si>
  <si>
    <t>1,12</t>
  </si>
  <si>
    <t>232,62</t>
  </si>
  <si>
    <t>207,82</t>
  </si>
  <si>
    <t>146,30</t>
  </si>
  <si>
    <t>198,10</t>
  </si>
  <si>
    <t>1,55</t>
  </si>
  <si>
    <t>Прибыль, 
$ / %</t>
  </si>
  <si>
    <t>1:1000</t>
  </si>
  <si>
    <t>5-хзнак</t>
  </si>
  <si>
    <t>(F4You)</t>
  </si>
  <si>
    <t>Информация на 11.04.2017 (F4You)</t>
  </si>
  <si>
    <t>Оптимизация</t>
  </si>
  <si>
    <t>TP_lev_1</t>
  </si>
  <si>
    <t>TP_lev1_сorr</t>
  </si>
  <si>
    <t>TP_lev_1_5</t>
  </si>
  <si>
    <t>TP_lev_2</t>
  </si>
  <si>
    <t>TP_lev_2_FixPips</t>
  </si>
  <si>
    <t>TP_lev1_5_сorr</t>
  </si>
  <si>
    <r>
      <rPr>
        <b/>
        <sz val="8"/>
        <rFont val="Arial Cyr"/>
        <charset val="204"/>
      </rPr>
      <t>КПД (прибыль/просадка)</t>
    </r>
    <r>
      <rPr>
        <sz val="8"/>
        <rFont val="Arial Cyr"/>
        <charset val="204"/>
      </rPr>
      <t>, %</t>
    </r>
  </si>
  <si>
    <r>
      <rPr>
        <b/>
        <sz val="8"/>
        <rFont val="Arial Cyr"/>
        <charset val="204"/>
      </rPr>
      <t>Прибыль последнего колена</t>
    </r>
    <r>
      <rPr>
        <sz val="8"/>
        <rFont val="Arial Cyr"/>
        <charset val="204"/>
      </rPr>
      <t>, $ / %</t>
    </r>
  </si>
  <si>
    <r>
      <rPr>
        <b/>
        <sz val="8"/>
        <rFont val="Arial Cyr"/>
        <charset val="204"/>
      </rPr>
      <t>Прибыль первого колена</t>
    </r>
    <r>
      <rPr>
        <sz val="8"/>
        <rFont val="Arial Cyr"/>
        <charset val="204"/>
      </rPr>
      <t>, $ / %</t>
    </r>
  </si>
  <si>
    <r>
      <rPr>
        <b/>
        <sz val="10"/>
        <rFont val="Arial Cyr"/>
        <charset val="204"/>
      </rPr>
      <t>Длина</t>
    </r>
    <r>
      <rPr>
        <sz val="10"/>
        <rFont val="Arial Cyr"/>
        <charset val="204"/>
      </rPr>
      <t>, пипсов</t>
    </r>
  </si>
  <si>
    <r>
      <rPr>
        <b/>
        <sz val="10"/>
        <rFont val="Arial Cyr"/>
        <charset val="204"/>
      </rPr>
      <t>Прибыль</t>
    </r>
    <r>
      <rPr>
        <sz val="10"/>
        <rFont val="Arial Cyr"/>
        <charset val="204"/>
      </rPr>
      <t>, $ / %</t>
    </r>
  </si>
  <si>
    <r>
      <rPr>
        <b/>
        <sz val="10"/>
        <rFont val="Arial Cyr"/>
        <charset val="204"/>
      </rPr>
      <t>Просадка</t>
    </r>
    <r>
      <rPr>
        <sz val="10"/>
        <rFont val="Arial Cyr"/>
        <charset val="204"/>
      </rPr>
      <t>, $ / $</t>
    </r>
  </si>
  <si>
    <r>
      <rPr>
        <b/>
        <sz val="10"/>
        <rFont val="Arial Cyr"/>
        <charset val="204"/>
      </rPr>
      <t>БУ</t>
    </r>
    <r>
      <rPr>
        <sz val="10"/>
        <rFont val="Arial Cyr"/>
        <charset val="204"/>
      </rPr>
      <t>, пипсов / %</t>
    </r>
  </si>
  <si>
    <r>
      <rPr>
        <b/>
        <sz val="10"/>
        <rFont val="Arial Cyr"/>
        <charset val="204"/>
      </rPr>
      <t>ТР</t>
    </r>
    <r>
      <rPr>
        <sz val="10"/>
        <rFont val="Arial Cyr"/>
        <charset val="204"/>
      </rPr>
      <t>, пипсов / %</t>
    </r>
  </si>
  <si>
    <t>TP посл. кол</t>
  </si>
  <si>
    <t>Длина сетки</t>
  </si>
  <si>
    <t>Кол-во колен</t>
  </si>
  <si>
    <t>Волатильность</t>
  </si>
  <si>
    <t>КПД</t>
  </si>
  <si>
    <t>Прибыль (тыс.)</t>
  </si>
  <si>
    <t>Тест. период (мес.)</t>
  </si>
  <si>
    <t>Макс. просадка (%)</t>
  </si>
  <si>
    <t>Прибыль в мес. (%)</t>
  </si>
  <si>
    <t>Б/у посл. кол</t>
  </si>
  <si>
    <t>Длина до S/O</t>
  </si>
  <si>
    <t>04.01.16 - 18.06.17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</si>
</sst>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_ ;[Red]\-0.000\ "/>
    <numFmt numFmtId="166" formatCode="0.00;[Red]0.00"/>
    <numFmt numFmtId="167" formatCode="0.0"/>
    <numFmt numFmtId="168" formatCode="0.00_ ;[Red]\-0.00\ "/>
    <numFmt numFmtId="169" formatCode="0.0_ ;[Red]\-0.0\ "/>
    <numFmt numFmtId="170" formatCode="0_ ;[Red]\-0\ "/>
    <numFmt numFmtId="171" formatCode="0;[Red]0"/>
  </numFmts>
  <fonts count="6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sz val="10"/>
      <color indexed="12"/>
      <name val="Arial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0"/>
      <color indexed="20"/>
      <name val="Arial Narrow"/>
      <family val="2"/>
      <charset val="204"/>
    </font>
    <font>
      <b/>
      <sz val="10"/>
      <color indexed="21"/>
      <name val="Arial Narrow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u/>
      <sz val="10"/>
      <color theme="10"/>
      <name val="Arial Cyr"/>
      <charset val="204"/>
    </font>
    <font>
      <sz val="12"/>
      <color indexed="12"/>
      <name val="Arial"/>
      <family val="2"/>
      <charset val="204"/>
    </font>
    <font>
      <b/>
      <sz val="36"/>
      <color indexed="48"/>
      <name val="Arial Cyr"/>
      <charset val="204"/>
    </font>
    <font>
      <sz val="9"/>
      <color indexed="81"/>
      <name val="Tahoma"/>
      <family val="2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Arial"/>
      <family val="2"/>
      <charset val="204"/>
    </font>
    <font>
      <b/>
      <sz val="10"/>
      <color indexed="12"/>
      <name val="Arial Narrow"/>
      <family val="2"/>
      <charset val="204"/>
    </font>
    <font>
      <sz val="11"/>
      <name val="Arial Cyr"/>
    </font>
    <font>
      <b/>
      <sz val="12"/>
      <color theme="8" tint="-0.249977111117893"/>
      <name val="Arial Cyr"/>
      <charset val="204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b/>
      <sz val="8"/>
      <name val="Arial Cyr"/>
      <charset val="204"/>
    </font>
    <font>
      <b/>
      <sz val="11"/>
      <color theme="0"/>
      <name val="Calibri"/>
      <family val="2"/>
      <charset val="204"/>
      <scheme val="minor"/>
    </font>
    <font>
      <b/>
      <sz val="10"/>
      <color theme="0"/>
      <name val="Arial Cyr"/>
      <charset val="204"/>
    </font>
    <font>
      <b/>
      <sz val="10"/>
      <color theme="10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rgb="FF00B0F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rgb="FF00B0F0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00B0F0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</cellStyleXfs>
  <cellXfs count="270">
    <xf numFmtId="0" fontId="0" fillId="0" borderId="0" xfId="0"/>
    <xf numFmtId="0" fontId="0" fillId="0" borderId="0" xfId="0" applyAlignment="1">
      <alignment vertical="center"/>
    </xf>
    <xf numFmtId="0" fontId="34" fillId="0" borderId="0" xfId="0" applyFont="1"/>
    <xf numFmtId="49" fontId="26" fillId="0" borderId="0" xfId="0" applyNumberFormat="1" applyFont="1" applyAlignment="1">
      <alignment horizontal="center"/>
    </xf>
    <xf numFmtId="0" fontId="1" fillId="0" borderId="0" xfId="0" applyFont="1"/>
    <xf numFmtId="0" fontId="35" fillId="0" borderId="0" xfId="0" applyFont="1" applyAlignment="1">
      <alignment horizontal="center"/>
    </xf>
    <xf numFmtId="168" fontId="29" fillId="0" borderId="4" xfId="0" applyNumberFormat="1" applyFont="1" applyBorder="1" applyAlignment="1">
      <alignment horizontal="right" vertical="center"/>
    </xf>
    <xf numFmtId="0" fontId="0" fillId="0" borderId="0" xfId="0" applyNumberFormat="1"/>
    <xf numFmtId="168" fontId="29" fillId="0" borderId="6" xfId="0" applyNumberFormat="1" applyFont="1" applyFill="1" applyBorder="1" applyAlignment="1">
      <alignment horizontal="right" vertical="center"/>
    </xf>
    <xf numFmtId="168" fontId="29" fillId="0" borderId="4" xfId="0" applyNumberFormat="1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left" vertical="center" indent="1"/>
    </xf>
    <xf numFmtId="0" fontId="29" fillId="0" borderId="1" xfId="0" applyFont="1" applyBorder="1" applyAlignment="1">
      <alignment horizontal="left" vertical="center" indent="1"/>
    </xf>
    <xf numFmtId="0" fontId="29" fillId="0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13" xfId="0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0" fillId="0" borderId="21" xfId="0" applyBorder="1"/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7" fillId="0" borderId="0" xfId="1"/>
    <xf numFmtId="0" fontId="15" fillId="0" borderId="0" xfId="0" applyFont="1"/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5" borderId="0" xfId="0" applyFill="1" applyBorder="1"/>
    <xf numFmtId="0" fontId="49" fillId="0" borderId="0" xfId="0" applyFont="1" applyAlignment="1">
      <alignment vertical="center"/>
    </xf>
    <xf numFmtId="0" fontId="5" fillId="6" borderId="7" xfId="0" applyFont="1" applyFill="1" applyBorder="1" applyAlignment="1" applyProtection="1">
      <alignment horizontal="center" vertical="center" wrapText="1"/>
    </xf>
    <xf numFmtId="0" fontId="8" fillId="6" borderId="10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0" fontId="11" fillId="6" borderId="10" xfId="0" applyFont="1" applyFill="1" applyBorder="1" applyAlignment="1" applyProtection="1">
      <alignment horizontal="center" vertical="center"/>
    </xf>
    <xf numFmtId="0" fontId="16" fillId="6" borderId="10" xfId="0" applyFont="1" applyFill="1" applyBorder="1" applyAlignment="1">
      <alignment horizontal="center" vertical="center" wrapText="1"/>
    </xf>
    <xf numFmtId="49" fontId="16" fillId="6" borderId="10" xfId="0" applyNumberFormat="1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 applyProtection="1">
      <alignment horizontal="center" vertical="center"/>
    </xf>
    <xf numFmtId="170" fontId="13" fillId="0" borderId="4" xfId="0" applyNumberFormat="1" applyFont="1" applyFill="1" applyBorder="1" applyAlignment="1" applyProtection="1">
      <alignment horizontal="center" vertical="center"/>
    </xf>
    <xf numFmtId="170" fontId="13" fillId="2" borderId="4" xfId="0" applyNumberFormat="1" applyFont="1" applyFill="1" applyBorder="1" applyAlignment="1" applyProtection="1">
      <alignment horizontal="center" vertical="center"/>
    </xf>
    <xf numFmtId="1" fontId="4" fillId="4" borderId="9" xfId="0" applyNumberFormat="1" applyFont="1" applyFill="1" applyBorder="1" applyAlignment="1" applyProtection="1">
      <alignment horizontal="center" vertical="center"/>
      <protection locked="0"/>
    </xf>
    <xf numFmtId="0" fontId="15" fillId="6" borderId="10" xfId="0" applyFont="1" applyFill="1" applyBorder="1" applyAlignment="1">
      <alignment horizontal="center" vertical="center" wrapText="1"/>
    </xf>
    <xf numFmtId="170" fontId="22" fillId="5" borderId="26" xfId="0" applyNumberFormat="1" applyFont="1" applyFill="1" applyBorder="1" applyProtection="1"/>
    <xf numFmtId="0" fontId="39" fillId="0" borderId="0" xfId="0" applyFont="1" applyAlignment="1">
      <alignment horizontal="left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170" fontId="22" fillId="5" borderId="27" xfId="0" applyNumberFormat="1" applyFont="1" applyFill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23" fillId="0" borderId="4" xfId="0" applyFon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4" xfId="0" applyBorder="1" applyAlignment="1">
      <alignment vertical="center"/>
    </xf>
    <xf numFmtId="0" fontId="0" fillId="2" borderId="2" xfId="0" applyFill="1" applyBorder="1" applyAlignment="1">
      <alignment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171" fontId="3" fillId="0" borderId="4" xfId="0" applyNumberFormat="1" applyFont="1" applyFill="1" applyBorder="1" applyAlignment="1" applyProtection="1">
      <alignment horizontal="center" vertical="center"/>
    </xf>
    <xf numFmtId="171" fontId="3" fillId="3" borderId="4" xfId="0" applyNumberFormat="1" applyFont="1" applyFill="1" applyBorder="1" applyAlignment="1" applyProtection="1">
      <alignment horizontal="center" vertical="center"/>
    </xf>
    <xf numFmtId="171" fontId="3" fillId="0" borderId="4" xfId="0" applyNumberFormat="1" applyFont="1" applyBorder="1" applyAlignment="1" applyProtection="1">
      <alignment horizontal="center" vertical="center"/>
    </xf>
    <xf numFmtId="2" fontId="3" fillId="3" borderId="4" xfId="0" applyNumberFormat="1" applyFont="1" applyFill="1" applyBorder="1" applyAlignment="1" applyProtection="1">
      <alignment horizontal="center" vertical="center"/>
    </xf>
    <xf numFmtId="2" fontId="3" fillId="0" borderId="4" xfId="0" applyNumberFormat="1" applyFont="1" applyBorder="1" applyAlignment="1" applyProtection="1">
      <alignment horizontal="center" vertical="center"/>
    </xf>
    <xf numFmtId="167" fontId="0" fillId="0" borderId="4" xfId="0" applyNumberFormat="1" applyBorder="1" applyAlignment="1" applyProtection="1">
      <alignment vertical="center"/>
    </xf>
    <xf numFmtId="167" fontId="29" fillId="4" borderId="4" xfId="0" applyNumberFormat="1" applyFont="1" applyFill="1" applyBorder="1" applyAlignment="1" applyProtection="1">
      <alignment vertical="center"/>
    </xf>
    <xf numFmtId="9" fontId="1" fillId="3" borderId="4" xfId="0" applyNumberFormat="1" applyFont="1" applyFill="1" applyBorder="1" applyAlignment="1" applyProtection="1">
      <alignment horizontal="right" vertical="center"/>
    </xf>
    <xf numFmtId="9" fontId="0" fillId="0" borderId="4" xfId="0" applyNumberFormat="1" applyBorder="1" applyAlignment="1" applyProtection="1">
      <alignment vertical="center"/>
    </xf>
    <xf numFmtId="171" fontId="0" fillId="3" borderId="4" xfId="0" applyNumberFormat="1" applyFill="1" applyBorder="1" applyAlignment="1" applyProtection="1">
      <alignment vertical="center"/>
    </xf>
    <xf numFmtId="9" fontId="0" fillId="3" borderId="4" xfId="0" applyNumberFormat="1" applyFill="1" applyBorder="1" applyAlignment="1" applyProtection="1">
      <alignment vertical="center"/>
    </xf>
    <xf numFmtId="168" fontId="0" fillId="0" borderId="4" xfId="0" applyNumberFormat="1" applyBorder="1" applyAlignment="1">
      <alignment vertical="center"/>
    </xf>
    <xf numFmtId="169" fontId="28" fillId="4" borderId="4" xfId="0" applyNumberFormat="1" applyFont="1" applyFill="1" applyBorder="1" applyAlignment="1">
      <alignment vertical="center"/>
    </xf>
    <xf numFmtId="9" fontId="0" fillId="0" borderId="4" xfId="0" applyNumberFormat="1" applyBorder="1" applyAlignment="1">
      <alignment horizontal="right" vertical="center"/>
    </xf>
    <xf numFmtId="170" fontId="29" fillId="4" borderId="4" xfId="0" applyNumberFormat="1" applyFont="1" applyFill="1" applyBorder="1" applyAlignment="1">
      <alignment vertical="center"/>
    </xf>
    <xf numFmtId="1" fontId="0" fillId="0" borderId="4" xfId="0" applyNumberFormat="1" applyBorder="1" applyAlignment="1">
      <alignment horizontal="right" vertical="center"/>
    </xf>
    <xf numFmtId="1" fontId="11" fillId="2" borderId="2" xfId="0" applyNumberFormat="1" applyFont="1" applyFill="1" applyBorder="1" applyAlignment="1" applyProtection="1">
      <alignment horizontal="center" vertical="center"/>
    </xf>
    <xf numFmtId="171" fontId="3" fillId="2" borderId="4" xfId="0" applyNumberFormat="1" applyFont="1" applyFill="1" applyBorder="1" applyAlignment="1" applyProtection="1">
      <alignment horizontal="center" vertical="center"/>
    </xf>
    <xf numFmtId="2" fontId="3" fillId="5" borderId="27" xfId="0" applyNumberFormat="1" applyFont="1" applyFill="1" applyBorder="1" applyAlignment="1" applyProtection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/>
    </xf>
    <xf numFmtId="0" fontId="0" fillId="5" borderId="27" xfId="0" applyFill="1" applyBorder="1" applyAlignment="1" applyProtection="1">
      <alignment vertical="center"/>
    </xf>
    <xf numFmtId="167" fontId="0" fillId="2" borderId="4" xfId="0" applyNumberFormat="1" applyFill="1" applyBorder="1" applyAlignment="1" applyProtection="1">
      <alignment vertical="center"/>
    </xf>
    <xf numFmtId="167" fontId="29" fillId="2" borderId="4" xfId="0" applyNumberFormat="1" applyFont="1" applyFill="1" applyBorder="1" applyAlignment="1" applyProtection="1">
      <alignment vertical="center"/>
    </xf>
    <xf numFmtId="9" fontId="1" fillId="2" borderId="4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 applyProtection="1">
      <alignment vertical="center"/>
    </xf>
    <xf numFmtId="9" fontId="0" fillId="2" borderId="4" xfId="0" applyNumberFormat="1" applyFill="1" applyBorder="1" applyAlignment="1" applyProtection="1">
      <alignment vertical="center"/>
    </xf>
    <xf numFmtId="171" fontId="0" fillId="2" borderId="4" xfId="0" applyNumberFormat="1" applyFill="1" applyBorder="1" applyAlignment="1" applyProtection="1">
      <alignment vertical="center"/>
    </xf>
    <xf numFmtId="0" fontId="0" fillId="5" borderId="27" xfId="0" applyFill="1" applyBorder="1" applyAlignment="1">
      <alignment vertical="center"/>
    </xf>
    <xf numFmtId="168" fontId="0" fillId="2" borderId="4" xfId="0" applyNumberFormat="1" applyFill="1" applyBorder="1" applyAlignment="1">
      <alignment vertical="center"/>
    </xf>
    <xf numFmtId="169" fontId="28" fillId="2" borderId="4" xfId="0" applyNumberFormat="1" applyFont="1" applyFill="1" applyBorder="1" applyAlignment="1">
      <alignment vertical="center"/>
    </xf>
    <xf numFmtId="9" fontId="0" fillId="2" borderId="4" xfId="0" applyNumberFormat="1" applyFill="1" applyBorder="1" applyAlignment="1">
      <alignment horizontal="right" vertical="center"/>
    </xf>
    <xf numFmtId="9" fontId="0" fillId="5" borderId="27" xfId="0" applyNumberFormat="1" applyFill="1" applyBorder="1" applyAlignment="1">
      <alignment vertical="center"/>
    </xf>
    <xf numFmtId="170" fontId="29" fillId="2" borderId="4" xfId="0" applyNumberFormat="1" applyFont="1" applyFill="1" applyBorder="1" applyAlignment="1">
      <alignment vertical="center"/>
    </xf>
    <xf numFmtId="1" fontId="0" fillId="2" borderId="4" xfId="0" applyNumberFormat="1" applyFill="1" applyBorder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0" fontId="0" fillId="0" borderId="4" xfId="2" applyNumberFormat="1" applyFont="1" applyBorder="1" applyAlignment="1" applyProtection="1">
      <alignment vertical="center"/>
    </xf>
    <xf numFmtId="10" fontId="0" fillId="2" borderId="4" xfId="2" applyNumberFormat="1" applyFont="1" applyFill="1" applyBorder="1" applyAlignment="1" applyProtection="1">
      <alignment vertical="center"/>
    </xf>
    <xf numFmtId="0" fontId="0" fillId="7" borderId="0" xfId="0" applyNumberFormat="1" applyFill="1"/>
    <xf numFmtId="0" fontId="0" fillId="7" borderId="0" xfId="0" applyNumberFormat="1" applyFill="1" applyAlignment="1">
      <alignment horizontal="right"/>
    </xf>
    <xf numFmtId="0" fontId="0" fillId="7" borderId="0" xfId="0" applyFill="1"/>
    <xf numFmtId="0" fontId="0" fillId="7" borderId="0" xfId="0" applyFill="1" applyAlignment="1">
      <alignment horizontal="right"/>
    </xf>
    <xf numFmtId="0" fontId="29" fillId="7" borderId="3" xfId="0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left" vertical="center" indent="1"/>
    </xf>
    <xf numFmtId="168" fontId="29" fillId="7" borderId="4" xfId="0" applyNumberFormat="1" applyFont="1" applyFill="1" applyBorder="1" applyAlignment="1">
      <alignment horizontal="right" vertical="center"/>
    </xf>
    <xf numFmtId="0" fontId="0" fillId="7" borderId="8" xfId="0" applyFill="1" applyBorder="1"/>
    <xf numFmtId="0" fontId="54" fillId="0" borderId="18" xfId="0" applyFont="1" applyFill="1" applyBorder="1" applyAlignment="1">
      <alignment horizontal="center" vertical="center"/>
    </xf>
    <xf numFmtId="0" fontId="54" fillId="0" borderId="19" xfId="0" applyFont="1" applyBorder="1" applyAlignment="1">
      <alignment horizontal="left" vertical="center" indent="1"/>
    </xf>
    <xf numFmtId="168" fontId="54" fillId="0" borderId="20" xfId="0" applyNumberFormat="1" applyFont="1" applyBorder="1" applyAlignment="1">
      <alignment horizontal="right" vertical="center"/>
    </xf>
    <xf numFmtId="0" fontId="29" fillId="7" borderId="12" xfId="0" applyFont="1" applyFill="1" applyBorder="1" applyAlignment="1">
      <alignment horizontal="center" vertical="center"/>
    </xf>
    <xf numFmtId="0" fontId="29" fillId="7" borderId="7" xfId="0" applyFont="1" applyFill="1" applyBorder="1" applyAlignment="1">
      <alignment horizontal="left" vertical="center" indent="1"/>
    </xf>
    <xf numFmtId="168" fontId="29" fillId="7" borderId="10" xfId="0" applyNumberFormat="1" applyFont="1" applyFill="1" applyBorder="1" applyAlignment="1">
      <alignment horizontal="right" vertical="center"/>
    </xf>
    <xf numFmtId="0" fontId="0" fillId="7" borderId="11" xfId="0" applyFill="1" applyBorder="1"/>
    <xf numFmtId="0" fontId="29" fillId="7" borderId="18" xfId="0" applyFont="1" applyFill="1" applyBorder="1" applyAlignment="1">
      <alignment horizontal="center" vertical="center"/>
    </xf>
    <xf numFmtId="0" fontId="29" fillId="7" borderId="19" xfId="0" applyFont="1" applyFill="1" applyBorder="1" applyAlignment="1">
      <alignment horizontal="left" vertical="center" indent="1"/>
    </xf>
    <xf numFmtId="168" fontId="29" fillId="7" borderId="20" xfId="0" applyNumberFormat="1" applyFont="1" applyFill="1" applyBorder="1" applyAlignment="1">
      <alignment horizontal="right" vertical="center"/>
    </xf>
    <xf numFmtId="0" fontId="0" fillId="7" borderId="21" xfId="0" applyFill="1" applyBorder="1"/>
    <xf numFmtId="168" fontId="29" fillId="7" borderId="6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55" fillId="7" borderId="0" xfId="0" applyFont="1" applyFill="1" applyAlignment="1">
      <alignment horizontal="center"/>
    </xf>
    <xf numFmtId="14" fontId="34" fillId="0" borderId="0" xfId="0" applyNumberFormat="1" applyFont="1" applyAlignment="1">
      <alignment horizontal="center"/>
    </xf>
    <xf numFmtId="0" fontId="0" fillId="0" borderId="0" xfId="0" applyBorder="1" applyAlignment="1" applyProtection="1">
      <alignment horizontal="center" vertical="center"/>
    </xf>
    <xf numFmtId="0" fontId="15" fillId="4" borderId="29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9" fontId="15" fillId="0" borderId="9" xfId="2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4" borderId="30" xfId="0" applyFont="1" applyFill="1" applyBorder="1" applyAlignment="1" applyProtection="1">
      <alignment horizontal="center" vertical="center"/>
      <protection locked="0"/>
    </xf>
    <xf numFmtId="167" fontId="15" fillId="0" borderId="0" xfId="0" applyNumberFormat="1" applyFont="1" applyBorder="1" applyAlignment="1">
      <alignment horizontal="center" vertical="center"/>
    </xf>
    <xf numFmtId="9" fontId="15" fillId="0" borderId="5" xfId="2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</xf>
    <xf numFmtId="2" fontId="15" fillId="0" borderId="0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15" fillId="0" borderId="0" xfId="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4" borderId="29" xfId="0" applyFont="1" applyFill="1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</xf>
    <xf numFmtId="0" fontId="0" fillId="5" borderId="0" xfId="0" applyFill="1" applyAlignment="1">
      <alignment horizontal="center" vertical="center"/>
    </xf>
    <xf numFmtId="1" fontId="8" fillId="5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2" fontId="7" fillId="4" borderId="2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8" fillId="5" borderId="0" xfId="0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67" fontId="7" fillId="4" borderId="29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2" fontId="25" fillId="0" borderId="0" xfId="0" applyNumberFormat="1" applyFont="1" applyAlignment="1" applyProtection="1">
      <alignment horizontal="center" vertical="center"/>
      <protection locked="0"/>
    </xf>
    <xf numFmtId="0" fontId="8" fillId="5" borderId="0" xfId="0" applyFont="1" applyFill="1" applyAlignment="1" applyProtection="1">
      <alignment horizontal="center" vertical="center"/>
      <protection locked="0"/>
    </xf>
    <xf numFmtId="2" fontId="8" fillId="0" borderId="0" xfId="0" applyNumberFormat="1" applyFont="1" applyAlignment="1" applyProtection="1">
      <alignment horizontal="center" vertical="center"/>
      <protection locked="0"/>
    </xf>
    <xf numFmtId="0" fontId="17" fillId="5" borderId="0" xfId="0" applyFont="1" applyFill="1" applyAlignment="1" applyProtection="1">
      <alignment horizontal="center" vertical="center"/>
      <protection locked="0"/>
    </xf>
    <xf numFmtId="0" fontId="43" fillId="0" borderId="0" xfId="0" applyFont="1" applyAlignment="1" applyProtection="1">
      <alignment horizontal="center" vertical="center"/>
    </xf>
    <xf numFmtId="1" fontId="6" fillId="4" borderId="28" xfId="0" applyNumberFormat="1" applyFont="1" applyFill="1" applyBorder="1" applyAlignment="1" applyProtection="1">
      <alignment horizontal="center" vertical="center"/>
      <protection locked="0"/>
    </xf>
    <xf numFmtId="0" fontId="10" fillId="5" borderId="0" xfId="0" applyFont="1" applyFill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</xf>
    <xf numFmtId="1" fontId="9" fillId="4" borderId="23" xfId="0" applyNumberFormat="1" applyFont="1" applyFill="1" applyBorder="1" applyAlignment="1" applyProtection="1">
      <alignment horizontal="center" vertical="center"/>
      <protection locked="0"/>
    </xf>
    <xf numFmtId="170" fontId="6" fillId="4" borderId="9" xfId="0" applyNumberFormat="1" applyFont="1" applyFill="1" applyBorder="1" applyAlignment="1" applyProtection="1">
      <alignment horizontal="center" vertical="center"/>
      <protection locked="0"/>
    </xf>
    <xf numFmtId="170" fontId="10" fillId="5" borderId="0" xfId="0" applyNumberFormat="1" applyFont="1" applyFill="1" applyAlignment="1" applyProtection="1">
      <alignment horizontal="center" vertical="center"/>
      <protection locked="0"/>
    </xf>
    <xf numFmtId="168" fontId="9" fillId="4" borderId="5" xfId="0" applyNumberFormat="1" applyFont="1" applyFill="1" applyBorder="1" applyAlignment="1" applyProtection="1">
      <alignment horizontal="center" vertical="center"/>
      <protection locked="0"/>
    </xf>
    <xf numFmtId="9" fontId="15" fillId="0" borderId="0" xfId="2" applyFont="1" applyAlignment="1">
      <alignment horizontal="center" vertical="center"/>
    </xf>
    <xf numFmtId="2" fontId="6" fillId="0" borderId="0" xfId="0" applyNumberFormat="1" applyFont="1" applyAlignment="1" applyProtection="1">
      <alignment horizontal="center" vertical="center"/>
      <protection locked="0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20" fillId="5" borderId="0" xfId="0" applyFont="1" applyFill="1" applyAlignment="1" applyProtection="1">
      <alignment horizontal="center" vertical="center"/>
      <protection locked="0"/>
    </xf>
    <xf numFmtId="1" fontId="52" fillId="4" borderId="28" xfId="0" applyNumberFormat="1" applyFont="1" applyFill="1" applyBorder="1" applyAlignment="1" applyProtection="1">
      <alignment horizontal="center" vertical="center"/>
      <protection locked="0"/>
    </xf>
    <xf numFmtId="0" fontId="22" fillId="5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</xf>
    <xf numFmtId="1" fontId="24" fillId="4" borderId="28" xfId="0" applyNumberFormat="1" applyFont="1" applyFill="1" applyBorder="1" applyAlignment="1" applyProtection="1">
      <alignment horizontal="center" vertical="center"/>
      <protection locked="0"/>
    </xf>
    <xf numFmtId="1" fontId="21" fillId="4" borderId="28" xfId="0" applyNumberFormat="1" applyFont="1" applyFill="1" applyBorder="1" applyAlignment="1" applyProtection="1">
      <alignment horizontal="center" vertical="center"/>
      <protection locked="0"/>
    </xf>
    <xf numFmtId="170" fontId="52" fillId="4" borderId="9" xfId="0" applyNumberFormat="1" applyFont="1" applyFill="1" applyBorder="1" applyAlignment="1" applyProtection="1">
      <alignment horizontal="center" vertical="center"/>
      <protection locked="0"/>
    </xf>
    <xf numFmtId="170" fontId="22" fillId="5" borderId="0" xfId="0" applyNumberFormat="1" applyFont="1" applyFill="1" applyAlignment="1" applyProtection="1">
      <alignment horizontal="center" vertical="center"/>
      <protection locked="0"/>
    </xf>
    <xf numFmtId="170" fontId="24" fillId="4" borderId="9" xfId="0" applyNumberFormat="1" applyFont="1" applyFill="1" applyBorder="1" applyAlignment="1" applyProtection="1">
      <alignment horizontal="center" vertical="center"/>
      <protection locked="0"/>
    </xf>
    <xf numFmtId="168" fontId="21" fillId="4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21" fillId="0" borderId="0" xfId="0" applyFont="1" applyAlignment="1" applyProtection="1">
      <alignment horizontal="center" vertical="center"/>
    </xf>
    <xf numFmtId="170" fontId="24" fillId="0" borderId="0" xfId="0" applyNumberFormat="1" applyFont="1" applyFill="1" applyAlignment="1" applyProtection="1">
      <alignment horizontal="center" vertical="center"/>
      <protection locked="0"/>
    </xf>
    <xf numFmtId="170" fontId="22" fillId="5" borderId="0" xfId="0" applyNumberFormat="1" applyFont="1" applyFill="1" applyAlignment="1" applyProtection="1">
      <alignment horizontal="center" vertical="center"/>
    </xf>
    <xf numFmtId="165" fontId="21" fillId="0" borderId="0" xfId="0" applyNumberFormat="1" applyFont="1" applyFill="1" applyAlignment="1" applyProtection="1">
      <alignment horizontal="center" vertical="center"/>
      <protection locked="0"/>
    </xf>
    <xf numFmtId="0" fontId="41" fillId="5" borderId="0" xfId="0" applyFont="1" applyFill="1" applyAlignment="1" applyProtection="1">
      <alignment horizontal="center" vertical="center"/>
      <protection locked="0"/>
    </xf>
    <xf numFmtId="0" fontId="0" fillId="5" borderId="0" xfId="0" applyFill="1" applyBorder="1" applyAlignment="1">
      <alignment horizontal="center" vertical="center"/>
    </xf>
    <xf numFmtId="1" fontId="4" fillId="4" borderId="28" xfId="0" applyNumberFormat="1" applyFont="1" applyFill="1" applyBorder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center" vertical="center"/>
    </xf>
    <xf numFmtId="170" fontId="40" fillId="5" borderId="0" xfId="0" applyNumberFormat="1" applyFont="1" applyFill="1" applyAlignment="1" applyProtection="1">
      <alignment horizontal="center" vertical="center"/>
      <protection locked="0"/>
    </xf>
    <xf numFmtId="170" fontId="7" fillId="4" borderId="28" xfId="0" applyNumberFormat="1" applyFont="1" applyFill="1" applyBorder="1" applyAlignment="1" applyProtection="1">
      <alignment horizontal="center" vertical="center"/>
      <protection locked="0"/>
    </xf>
    <xf numFmtId="9" fontId="15" fillId="0" borderId="0" xfId="2" applyFont="1" applyBorder="1" applyAlignment="1">
      <alignment horizontal="center" vertical="center"/>
    </xf>
    <xf numFmtId="170" fontId="4" fillId="4" borderId="9" xfId="0" applyNumberFormat="1" applyFont="1" applyFill="1" applyBorder="1" applyAlignment="1" applyProtection="1">
      <alignment horizontal="center" vertical="center"/>
      <protection locked="0"/>
    </xf>
    <xf numFmtId="170" fontId="4" fillId="0" borderId="0" xfId="0" applyNumberFormat="1" applyFont="1" applyFill="1" applyAlignment="1" applyProtection="1">
      <alignment horizontal="center" vertical="center"/>
      <protection locked="0"/>
    </xf>
    <xf numFmtId="170" fontId="40" fillId="5" borderId="0" xfId="0" applyNumberFormat="1" applyFont="1" applyFill="1" applyAlignment="1" applyProtection="1">
      <alignment horizontal="center" vertical="center"/>
    </xf>
    <xf numFmtId="170" fontId="9" fillId="4" borderId="9" xfId="0" applyNumberFormat="1" applyFont="1" applyFill="1" applyBorder="1" applyAlignment="1" applyProtection="1">
      <alignment horizontal="center" vertical="center"/>
      <protection locked="0"/>
    </xf>
    <xf numFmtId="0" fontId="0" fillId="5" borderId="0" xfId="0" applyFill="1" applyBorder="1" applyAlignment="1" applyProtection="1">
      <alignment horizontal="center" vertical="center"/>
      <protection locked="0"/>
    </xf>
    <xf numFmtId="2" fontId="0" fillId="0" borderId="4" xfId="0" applyNumberFormat="1" applyBorder="1" applyAlignment="1" applyProtection="1">
      <alignment vertical="center"/>
    </xf>
    <xf numFmtId="2" fontId="3" fillId="0" borderId="4" xfId="0" applyNumberFormat="1" applyFont="1" applyFill="1" applyBorder="1" applyAlignment="1" applyProtection="1">
      <alignment horizontal="center" vertical="center"/>
    </xf>
    <xf numFmtId="2" fontId="27" fillId="4" borderId="41" xfId="0" applyNumberFormat="1" applyFont="1" applyFill="1" applyBorder="1" applyAlignment="1" applyProtection="1">
      <alignment horizontal="center" vertical="center"/>
    </xf>
    <xf numFmtId="2" fontId="26" fillId="4" borderId="41" xfId="0" applyNumberFormat="1" applyFont="1" applyFill="1" applyBorder="1" applyAlignment="1" applyProtection="1">
      <alignment horizontal="center" vertical="center"/>
      <protection locked="0"/>
    </xf>
    <xf numFmtId="0" fontId="15" fillId="4" borderId="41" xfId="0" applyFont="1" applyFill="1" applyBorder="1" applyAlignment="1" applyProtection="1">
      <alignment horizontal="center" vertical="center"/>
      <protection locked="0"/>
    </xf>
    <xf numFmtId="2" fontId="26" fillId="4" borderId="41" xfId="0" applyNumberFormat="1" applyFont="1" applyFill="1" applyBorder="1" applyAlignment="1" applyProtection="1">
      <alignment horizontal="center" vertical="center"/>
    </xf>
    <xf numFmtId="1" fontId="15" fillId="0" borderId="36" xfId="2" applyNumberFormat="1" applyFont="1" applyBorder="1" applyAlignment="1" applyProtection="1">
      <alignment horizontal="center" vertical="center"/>
      <protection locked="0"/>
    </xf>
    <xf numFmtId="9" fontId="26" fillId="4" borderId="41" xfId="0" applyNumberFormat="1" applyFont="1" applyFill="1" applyBorder="1" applyAlignment="1" applyProtection="1">
      <alignment horizontal="center" vertical="center"/>
      <protection locked="0"/>
    </xf>
    <xf numFmtId="0" fontId="59" fillId="11" borderId="4" xfId="4" applyFont="1" applyFill="1" applyBorder="1" applyAlignment="1">
      <alignment horizontal="center" vertical="center"/>
    </xf>
    <xf numFmtId="9" fontId="59" fillId="10" borderId="4" xfId="4" applyNumberFormat="1" applyFont="1" applyFill="1" applyBorder="1" applyAlignment="1">
      <alignment horizontal="center" vertical="center"/>
    </xf>
    <xf numFmtId="0" fontId="60" fillId="11" borderId="4" xfId="0" applyFont="1" applyFill="1" applyBorder="1" applyAlignment="1">
      <alignment horizontal="center" vertical="center"/>
    </xf>
    <xf numFmtId="0" fontId="60" fillId="10" borderId="4" xfId="0" applyFont="1" applyFill="1" applyBorder="1" applyAlignment="1">
      <alignment horizontal="center" vertical="center"/>
    </xf>
    <xf numFmtId="1" fontId="59" fillId="10" borderId="4" xfId="4" applyNumberFormat="1" applyFont="1" applyFill="1" applyBorder="1" applyAlignment="1">
      <alignment horizontal="center" vertical="center"/>
    </xf>
    <xf numFmtId="1" fontId="60" fillId="11" borderId="4" xfId="0" applyNumberFormat="1" applyFont="1" applyFill="1" applyBorder="1" applyAlignment="1">
      <alignment horizontal="center" vertical="center"/>
    </xf>
    <xf numFmtId="1" fontId="4" fillId="12" borderId="5" xfId="0" applyNumberFormat="1" applyFont="1" applyFill="1" applyBorder="1" applyAlignment="1" applyProtection="1">
      <alignment horizontal="center" vertical="center"/>
      <protection locked="0"/>
    </xf>
    <xf numFmtId="170" fontId="6" fillId="12" borderId="9" xfId="0" applyNumberFormat="1" applyFont="1" applyFill="1" applyBorder="1" applyAlignment="1" applyProtection="1">
      <alignment horizontal="center" vertical="center"/>
      <protection locked="0"/>
    </xf>
    <xf numFmtId="170" fontId="4" fillId="12" borderId="5" xfId="0" applyNumberFormat="1" applyFont="1" applyFill="1" applyBorder="1" applyAlignment="1" applyProtection="1">
      <alignment horizontal="center" vertical="center"/>
      <protection locked="0"/>
    </xf>
    <xf numFmtId="1" fontId="6" fillId="12" borderId="28" xfId="0" applyNumberFormat="1" applyFont="1" applyFill="1" applyBorder="1" applyAlignment="1" applyProtection="1">
      <alignment horizontal="center" vertical="center"/>
      <protection locked="0"/>
    </xf>
    <xf numFmtId="0" fontId="59" fillId="8" borderId="8" xfId="3" applyFont="1" applyBorder="1" applyAlignment="1">
      <alignment horizontal="center" vertical="center"/>
    </xf>
    <xf numFmtId="0" fontId="59" fillId="8" borderId="42" xfId="3" applyFont="1" applyBorder="1" applyAlignment="1">
      <alignment horizontal="center" vertical="center"/>
    </xf>
    <xf numFmtId="0" fontId="59" fillId="8" borderId="43" xfId="3" applyFont="1" applyBorder="1" applyAlignment="1">
      <alignment horizontal="center" vertical="center"/>
    </xf>
    <xf numFmtId="0" fontId="59" fillId="8" borderId="46" xfId="3" applyFont="1" applyBorder="1" applyAlignment="1">
      <alignment horizontal="center" vertical="center"/>
    </xf>
    <xf numFmtId="0" fontId="59" fillId="8" borderId="44" xfId="3" applyFont="1" applyBorder="1" applyAlignment="1">
      <alignment horizontal="center" vertical="center"/>
    </xf>
    <xf numFmtId="0" fontId="59" fillId="8" borderId="45" xfId="3" applyFont="1" applyBorder="1" applyAlignment="1">
      <alignment horizontal="center" vertical="center"/>
    </xf>
    <xf numFmtId="0" fontId="59" fillId="8" borderId="4" xfId="3" applyFont="1" applyBorder="1" applyAlignment="1">
      <alignment horizontal="center" vertical="center"/>
    </xf>
    <xf numFmtId="0" fontId="15" fillId="6" borderId="31" xfId="0" applyFont="1" applyFill="1" applyBorder="1" applyAlignment="1">
      <alignment horizontal="center"/>
    </xf>
    <xf numFmtId="0" fontId="15" fillId="6" borderId="32" xfId="0" applyFont="1" applyFill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24" xfId="0" applyFont="1" applyBorder="1" applyAlignment="1" applyProtection="1">
      <alignment horizontal="center" vertical="center"/>
    </xf>
    <xf numFmtId="0" fontId="61" fillId="0" borderId="0" xfId="1" applyFont="1" applyBorder="1" applyAlignment="1" applyProtection="1">
      <alignment horizontal="center" vertical="center"/>
    </xf>
    <xf numFmtId="0" fontId="61" fillId="0" borderId="24" xfId="1" applyFont="1" applyBorder="1" applyAlignment="1" applyProtection="1">
      <alignment horizontal="center" vertical="center"/>
    </xf>
    <xf numFmtId="0" fontId="15" fillId="6" borderId="31" xfId="0" applyFont="1" applyFill="1" applyBorder="1" applyAlignment="1">
      <alignment horizontal="center" vertical="center"/>
    </xf>
    <xf numFmtId="0" fontId="11" fillId="6" borderId="11" xfId="0" applyFont="1" applyFill="1" applyBorder="1" applyAlignment="1" applyProtection="1">
      <alignment horizontal="center" vertical="center" wrapText="1"/>
    </xf>
    <xf numFmtId="0" fontId="11" fillId="6" borderId="33" xfId="0" applyFont="1" applyFill="1" applyBorder="1" applyAlignment="1" applyProtection="1">
      <alignment horizontal="center" vertical="center" wrapText="1"/>
    </xf>
    <xf numFmtId="0" fontId="37" fillId="6" borderId="11" xfId="0" applyFont="1" applyFill="1" applyBorder="1" applyAlignment="1" applyProtection="1">
      <alignment horizontal="center" vertical="center" wrapText="1"/>
    </xf>
    <xf numFmtId="0" fontId="37" fillId="6" borderId="33" xfId="0" applyFont="1" applyFill="1" applyBorder="1" applyAlignment="1" applyProtection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33" xfId="0" applyFont="1" applyFill="1" applyBorder="1" applyAlignment="1">
      <alignment horizontal="center" vertical="center" wrapText="1"/>
    </xf>
    <xf numFmtId="0" fontId="60" fillId="10" borderId="36" xfId="0" applyFont="1" applyFill="1" applyBorder="1" applyAlignment="1">
      <alignment horizontal="center" vertical="center"/>
    </xf>
    <xf numFmtId="0" fontId="57" fillId="10" borderId="37" xfId="0" applyFont="1" applyFill="1" applyBorder="1" applyAlignment="1">
      <alignment horizontal="center" vertical="center"/>
    </xf>
    <xf numFmtId="0" fontId="57" fillId="10" borderId="38" xfId="0" applyFont="1" applyFill="1" applyBorder="1" applyAlignment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0" fontId="18" fillId="0" borderId="24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0" fillId="0" borderId="35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35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44" fillId="0" borderId="0" xfId="0" applyFont="1" applyAlignment="1" applyProtection="1">
      <alignment horizontal="center" vertical="center"/>
    </xf>
    <xf numFmtId="0" fontId="44" fillId="0" borderId="24" xfId="0" applyFont="1" applyBorder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43" fillId="0" borderId="24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9" fillId="0" borderId="39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51" fillId="0" borderId="0" xfId="0" applyFont="1" applyAlignment="1" applyProtection="1">
      <alignment horizontal="center" vertical="center"/>
    </xf>
    <xf numFmtId="0" fontId="51" fillId="0" borderId="24" xfId="0" applyFont="1" applyBorder="1" applyAlignment="1" applyProtection="1">
      <alignment horizontal="center" vertical="center"/>
    </xf>
    <xf numFmtId="0" fontId="53" fillId="0" borderId="0" xfId="0" applyFont="1" applyAlignment="1" applyProtection="1">
      <alignment horizontal="center" vertical="center"/>
    </xf>
    <xf numFmtId="0" fontId="53" fillId="0" borderId="24" xfId="0" applyFont="1" applyBorder="1" applyAlignment="1" applyProtection="1">
      <alignment horizontal="center" vertical="center"/>
    </xf>
    <xf numFmtId="0" fontId="53" fillId="0" borderId="39" xfId="0" applyFont="1" applyBorder="1" applyAlignment="1" applyProtection="1">
      <alignment horizontal="center" vertical="center"/>
    </xf>
    <xf numFmtId="0" fontId="53" fillId="0" borderId="13" xfId="0" applyFont="1" applyBorder="1" applyAlignment="1" applyProtection="1">
      <alignment horizontal="center" vertical="center"/>
    </xf>
    <xf numFmtId="0" fontId="42" fillId="0" borderId="0" xfId="0" applyFont="1" applyAlignment="1" applyProtection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0" fillId="0" borderId="4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5" fillId="0" borderId="4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0" fillId="7" borderId="0" xfId="0" applyFill="1" applyAlignment="1">
      <alignment horizontal="center"/>
    </xf>
  </cellXfs>
  <cellStyles count="5">
    <cellStyle name="Акцент1" xfId="3" builtinId="29"/>
    <cellStyle name="Акцент5" xfId="4" builtinId="45"/>
    <cellStyle name="Гиперссылка" xfId="1" builtinId="8"/>
    <cellStyle name="Обычный" xfId="0" builtinId="0"/>
    <cellStyle name="Процентный" xfId="2" builtinId="5"/>
  </cellStyles>
  <dxfs count="40"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8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8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alignment horizontal="left" vertical="center" textRotation="0" wrapText="0" indent="1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63BE7B"/>
      <color rgb="FFF8696B"/>
      <color rgb="FFFF7C80"/>
      <color rgb="FFFF5050"/>
      <color rgb="FFFF6633"/>
      <color rgb="FFC6EFCE"/>
      <color rgb="FFC66063"/>
      <color rgb="FF9AB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ru-RU"/>
              <a:t>График структуры сетки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0339404014223398E-2"/>
          <c:y val="6.2081087600675433E-2"/>
          <c:w val="0.86311127723650394"/>
          <c:h val="0.763920195290274"/>
        </c:manualLayout>
      </c:layout>
      <c:lineChart>
        <c:grouping val="standard"/>
        <c:varyColors val="0"/>
        <c:ser>
          <c:idx val="0"/>
          <c:order val="0"/>
          <c:tx>
            <c:v>Сетка</c:v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4"/>
                <c:pt idx="0">
                  <c:v>0</c:v>
                </c:pt>
                <c:pt idx="1">
                  <c:v>26</c:v>
                </c:pt>
                <c:pt idx="2">
                  <c:v>52</c:v>
                </c:pt>
                <c:pt idx="3">
                  <c:v>78</c:v>
                </c:pt>
                <c:pt idx="4">
                  <c:v>110</c:v>
                </c:pt>
                <c:pt idx="5">
                  <c:v>148</c:v>
                </c:pt>
                <c:pt idx="6">
                  <c:v>192</c:v>
                </c:pt>
                <c:pt idx="7">
                  <c:v>236</c:v>
                </c:pt>
                <c:pt idx="8">
                  <c:v>280</c:v>
                </c:pt>
                <c:pt idx="9">
                  <c:v>324</c:v>
                </c:pt>
                <c:pt idx="10">
                  <c:v>368</c:v>
                </c:pt>
                <c:pt idx="11">
                  <c:v>412</c:v>
                </c:pt>
                <c:pt idx="12">
                  <c:v>456</c:v>
                </c:pt>
                <c:pt idx="13">
                  <c:v>500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51-4E7C-B9F1-F664BD966892}"/>
            </c:ext>
          </c:extLst>
        </c:ser>
        <c:ser>
          <c:idx val="2"/>
          <c:order val="1"/>
          <c:tx>
            <c:v>Тейк профит</c:v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[0]!ТР</c:f>
              <c:numCache>
                <c:formatCode>0;[Red]0</c:formatCode>
                <c:ptCount val="14"/>
                <c:pt idx="0">
                  <c:v>20</c:v>
                </c:pt>
                <c:pt idx="1">
                  <c:v>33</c:v>
                </c:pt>
                <c:pt idx="2">
                  <c:v>42</c:v>
                </c:pt>
                <c:pt idx="3">
                  <c:v>52</c:v>
                </c:pt>
                <c:pt idx="4">
                  <c:v>62</c:v>
                </c:pt>
                <c:pt idx="5">
                  <c:v>74</c:v>
                </c:pt>
                <c:pt idx="6">
                  <c:v>88</c:v>
                </c:pt>
                <c:pt idx="7">
                  <c:v>95</c:v>
                </c:pt>
                <c:pt idx="8">
                  <c:v>96</c:v>
                </c:pt>
                <c:pt idx="9">
                  <c:v>94</c:v>
                </c:pt>
                <c:pt idx="10">
                  <c:v>91</c:v>
                </c:pt>
                <c:pt idx="11">
                  <c:v>86</c:v>
                </c:pt>
                <c:pt idx="12">
                  <c:v>82</c:v>
                </c:pt>
                <c:pt idx="13">
                  <c:v>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51-4E7C-B9F1-F664BD966892}"/>
            </c:ext>
          </c:extLst>
        </c:ser>
        <c:ser>
          <c:idx val="1"/>
          <c:order val="3"/>
          <c:tx>
            <c:v>Безубыток</c:v>
          </c:tx>
          <c:spPr>
            <a:ln w="34925" cap="rnd">
              <a:solidFill>
                <a:srgbClr val="00B05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4"/>
                <c:pt idx="0">
                  <c:v>0</c:v>
                </c:pt>
                <c:pt idx="1">
                  <c:v>13</c:v>
                </c:pt>
                <c:pt idx="2">
                  <c:v>22</c:v>
                </c:pt>
                <c:pt idx="3">
                  <c:v>31</c:v>
                </c:pt>
                <c:pt idx="4">
                  <c:v>40</c:v>
                </c:pt>
                <c:pt idx="5">
                  <c:v>51</c:v>
                </c:pt>
                <c:pt idx="6">
                  <c:v>64</c:v>
                </c:pt>
                <c:pt idx="7">
                  <c:v>70</c:v>
                </c:pt>
                <c:pt idx="8">
                  <c:v>72</c:v>
                </c:pt>
                <c:pt idx="9">
                  <c:v>71</c:v>
                </c:pt>
                <c:pt idx="10">
                  <c:v>69</c:v>
                </c:pt>
                <c:pt idx="11">
                  <c:v>65</c:v>
                </c:pt>
                <c:pt idx="12">
                  <c:v>62</c:v>
                </c:pt>
                <c:pt idx="13">
                  <c:v>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167088"/>
        <c:axId val="137167648"/>
      </c:lineChart>
      <c:lineChart>
        <c:grouping val="standard"/>
        <c:varyColors val="0"/>
        <c:ser>
          <c:idx val="4"/>
          <c:order val="2"/>
          <c:tx>
            <c:v>Прибыль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4"/>
                <c:pt idx="0">
                  <c:v>3</c:v>
                </c:pt>
                <c:pt idx="1">
                  <c:v>6</c:v>
                </c:pt>
                <c:pt idx="2">
                  <c:v>10.6</c:v>
                </c:pt>
                <c:pt idx="3">
                  <c:v>17.43</c:v>
                </c:pt>
                <c:pt idx="4">
                  <c:v>28.16</c:v>
                </c:pt>
                <c:pt idx="5">
                  <c:v>44.85</c:v>
                </c:pt>
                <c:pt idx="6">
                  <c:v>70.319999999999993</c:v>
                </c:pt>
                <c:pt idx="7">
                  <c:v>112.75</c:v>
                </c:pt>
                <c:pt idx="8">
                  <c:v>171.12</c:v>
                </c:pt>
                <c:pt idx="9">
                  <c:v>267.72000000000003</c:v>
                </c:pt>
                <c:pt idx="10">
                  <c:v>429.66</c:v>
                </c:pt>
                <c:pt idx="11">
                  <c:v>706.44</c:v>
                </c:pt>
                <c:pt idx="12">
                  <c:v>1195.5999999999999</c:v>
                </c:pt>
                <c:pt idx="13">
                  <c:v>2078.98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151-4E7C-B9F1-F664BD966892}"/>
            </c:ext>
          </c:extLst>
        </c:ser>
        <c:ser>
          <c:idx val="3"/>
          <c:order val="4"/>
          <c:tx>
            <c:v>Свободная маржа</c:v>
          </c:tx>
          <c:spPr>
            <a:ln w="34925" cap="rnd">
              <a:solidFill>
                <a:schemeClr val="tx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[0]!маржа</c:f>
              <c:numCache>
                <c:formatCode>0_ ;[Red]\-0\ </c:formatCode>
                <c:ptCount val="14"/>
                <c:pt idx="0">
                  <c:v>9998</c:v>
                </c:pt>
                <c:pt idx="1">
                  <c:v>9992.09</c:v>
                </c:pt>
                <c:pt idx="2">
                  <c:v>9981.2800000000007</c:v>
                </c:pt>
                <c:pt idx="3">
                  <c:v>9963.61</c:v>
                </c:pt>
                <c:pt idx="4">
                  <c:v>9931.17</c:v>
                </c:pt>
                <c:pt idx="5">
                  <c:v>9873.66</c:v>
                </c:pt>
                <c:pt idx="6">
                  <c:v>9774.75</c:v>
                </c:pt>
                <c:pt idx="7">
                  <c:v>9624.8799999999992</c:v>
                </c:pt>
                <c:pt idx="8">
                  <c:v>9391.6200000000008</c:v>
                </c:pt>
                <c:pt idx="9">
                  <c:v>9017.7000000000007</c:v>
                </c:pt>
                <c:pt idx="10">
                  <c:v>8400.52</c:v>
                </c:pt>
                <c:pt idx="11">
                  <c:v>7353.38</c:v>
                </c:pt>
                <c:pt idx="12">
                  <c:v>5525.01</c:v>
                </c:pt>
                <c:pt idx="13">
                  <c:v>2233.71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168208"/>
        <c:axId val="137168768"/>
      </c:lineChart>
      <c:catAx>
        <c:axId val="137167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baseline="0"/>
                  <a:t>№ </a:t>
                </a:r>
                <a:r>
                  <a:rPr lang="ru-RU" sz="700" baseline="0"/>
                  <a:t>колен</a:t>
                </a:r>
              </a:p>
            </c:rich>
          </c:tx>
          <c:layout>
            <c:manualLayout>
              <c:xMode val="edge"/>
              <c:yMode val="edge"/>
              <c:x val="4.687032541984882E-2"/>
              <c:y val="0.759476759261765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7167648"/>
        <c:crosses val="autoZero"/>
        <c:auto val="1"/>
        <c:lblAlgn val="ctr"/>
        <c:lblOffset val="100"/>
        <c:noMultiLvlLbl val="0"/>
      </c:catAx>
      <c:valAx>
        <c:axId val="1371676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Пипсы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;[Red]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7167088"/>
        <c:crosses val="autoZero"/>
        <c:crossBetween val="between"/>
      </c:valAx>
      <c:catAx>
        <c:axId val="137168208"/>
        <c:scaling>
          <c:orientation val="minMax"/>
        </c:scaling>
        <c:delete val="1"/>
        <c:axPos val="b"/>
        <c:majorTickMark val="none"/>
        <c:minorTickMark val="none"/>
        <c:tickLblPos val="nextTo"/>
        <c:crossAx val="137168768"/>
        <c:crosses val="autoZero"/>
        <c:auto val="1"/>
        <c:lblAlgn val="ctr"/>
        <c:lblOffset val="100"/>
        <c:noMultiLvlLbl val="0"/>
      </c:catAx>
      <c:valAx>
        <c:axId val="137168768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дОллары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7168208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18</xdr:col>
      <xdr:colOff>571500</xdr:colOff>
      <xdr:row>28</xdr:row>
      <xdr:rowOff>47625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1" refreshOnLoad="1" connectionId="1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queryTables/queryTable2.xml><?xml version="1.0" encoding="utf-8"?>
<queryTable xmlns="http://schemas.openxmlformats.org/spreadsheetml/2006/main" name="ExternalData_2" refreshOnLoad="1" connectionId="2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3" name="Таблица3" displayName="Таблица3" ref="A9:E38" totalsRowShown="0" tableBorderDxfId="13">
  <autoFilter ref="A9:E38"/>
  <tableColumns count="5">
    <tableColumn id="1" name="№№ пп" dataDxfId="12">
      <calculatedColumnFormula>A9+1</calculatedColumnFormula>
    </tableColumn>
    <tableColumn id="2" name="Валютная пара" dataDxfId="11"/>
    <tableColumn id="3" name="Залог, $" dataDxfId="10"/>
    <tableColumn id="4" name="Цена пункта, $" dataDxfId="9"/>
    <tableColumn id="5" name="Спред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_0" displayName="Table_0" ref="A1:D22" tableType="queryTable" totalsRowShown="0">
  <autoFilter ref="A1:D22"/>
  <tableColumns count="4">
    <tableColumn id="6" uniqueName="6" name="Column1" queryTableFieldId="5" dataDxfId="7"/>
    <tableColumn id="2" uniqueName="2" name="Валюта" queryTableFieldId="2" dataDxfId="6"/>
    <tableColumn id="3" uniqueName="3" name="Пипсы" queryTableFieldId="3" dataDxfId="5"/>
    <tableColumn id="4" uniqueName="4" name="%" queryTableFieldId="4" dataDxf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2" name="Table_1" displayName="Table_1" ref="E1:H22" tableType="queryTable" totalsRowShown="0">
  <autoFilter ref="E1:H22"/>
  <tableColumns count="4">
    <tableColumn id="6" uniqueName="6" name="Column1" queryTableFieldId="5" dataDxfId="3"/>
    <tableColumn id="2" uniqueName="2" name="Валюта" queryTableFieldId="2" dataDxfId="2"/>
    <tableColumn id="3" uniqueName="3" name="Пипсы" queryTableFieldId="3" dataDxfId="1"/>
    <tableColumn id="4" uniqueName="4" name="%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/>
  <dimension ref="A1:AH37"/>
  <sheetViews>
    <sheetView tabSelected="1" zoomScale="80" zoomScaleNormal="8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T14" sqref="T14"/>
    </sheetView>
  </sheetViews>
  <sheetFormatPr defaultRowHeight="12.75" x14ac:dyDescent="0.2"/>
  <cols>
    <col min="1" max="1" width="14.140625" customWidth="1"/>
    <col min="2" max="2" width="6.140625" customWidth="1"/>
    <col min="3" max="3" width="6.28515625" customWidth="1"/>
    <col min="4" max="4" width="1.7109375" customWidth="1"/>
    <col min="5" max="5" width="11.5703125" customWidth="1"/>
    <col min="6" max="6" width="11" customWidth="1"/>
    <col min="7" max="7" width="7.7109375" customWidth="1"/>
    <col min="8" max="8" width="1.7109375" customWidth="1"/>
    <col min="9" max="9" width="13.140625" customWidth="1"/>
    <col min="10" max="10" width="11.85546875" customWidth="1"/>
    <col min="11" max="11" width="8.42578125" customWidth="1"/>
    <col min="12" max="12" width="1.7109375" customWidth="1"/>
    <col min="13" max="13" width="8" customWidth="1"/>
    <col min="14" max="14" width="8.42578125" customWidth="1"/>
    <col min="15" max="15" width="7.7109375" customWidth="1"/>
    <col min="16" max="16" width="9.140625" customWidth="1"/>
    <col min="17" max="17" width="7.42578125" customWidth="1"/>
    <col min="18" max="18" width="7.5703125" customWidth="1"/>
    <col min="19" max="19" width="6.42578125" customWidth="1"/>
    <col min="20" max="20" width="7.42578125" customWidth="1"/>
    <col min="21" max="21" width="5.7109375" customWidth="1"/>
    <col min="22" max="22" width="1.7109375" customWidth="1"/>
    <col min="23" max="23" width="10.42578125" customWidth="1"/>
    <col min="24" max="24" width="10.28515625" customWidth="1"/>
    <col min="25" max="25" width="11.140625" customWidth="1"/>
    <col min="26" max="26" width="6.7109375" customWidth="1"/>
    <col min="27" max="27" width="1.7109375" customWidth="1"/>
    <col min="28" max="28" width="8.42578125" customWidth="1"/>
    <col min="29" max="29" width="10.42578125" customWidth="1"/>
    <col min="30" max="30" width="9.5703125" customWidth="1"/>
    <col min="31" max="31" width="11.28515625" customWidth="1"/>
    <col min="32" max="32" width="5.140625" customWidth="1"/>
  </cols>
  <sheetData>
    <row r="1" spans="1:34" ht="13.5" thickBot="1" x14ac:dyDescent="0.25">
      <c r="A1" s="212" t="s">
        <v>107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6"/>
      <c r="M1" s="212" t="s">
        <v>109</v>
      </c>
      <c r="N1" s="212"/>
      <c r="O1" s="212"/>
      <c r="P1" s="213"/>
      <c r="Q1" s="214" t="s">
        <v>182</v>
      </c>
      <c r="R1" s="215"/>
      <c r="S1" s="215"/>
      <c r="T1" s="215"/>
      <c r="U1" s="215"/>
      <c r="V1" s="26"/>
      <c r="W1" s="222" t="s">
        <v>108</v>
      </c>
      <c r="X1" s="222"/>
      <c r="Y1" s="222"/>
      <c r="Z1" s="222"/>
      <c r="AA1" s="222"/>
      <c r="AB1" s="222"/>
      <c r="AC1" s="222"/>
      <c r="AD1" s="222"/>
      <c r="AE1" s="222"/>
      <c r="AF1" s="222"/>
    </row>
    <row r="2" spans="1:34" ht="15.75" customHeight="1" thickBot="1" x14ac:dyDescent="0.25">
      <c r="A2" s="129"/>
      <c r="B2" s="129"/>
      <c r="C2" s="130"/>
      <c r="D2" s="131"/>
      <c r="E2" s="129"/>
      <c r="F2" s="129"/>
      <c r="G2" s="130"/>
      <c r="H2" s="131"/>
      <c r="I2" s="132" t="s">
        <v>42</v>
      </c>
      <c r="J2" s="133" t="str">
        <f>IF(K$2=0,"LastOrder",IF(K$2=1,"MinOrder","ОШИБКА"))</f>
        <v>LastOrder</v>
      </c>
      <c r="K2" s="134">
        <v>0</v>
      </c>
      <c r="L2" s="135"/>
      <c r="M2" s="239" t="s">
        <v>18</v>
      </c>
      <c r="N2" s="239"/>
      <c r="O2" s="240"/>
      <c r="P2" s="114" t="s">
        <v>60</v>
      </c>
      <c r="Q2" s="229" t="s">
        <v>208</v>
      </c>
      <c r="R2" s="230"/>
      <c r="S2" s="230"/>
      <c r="T2" s="230"/>
      <c r="U2" s="231"/>
      <c r="V2" s="136"/>
      <c r="W2" s="236" t="s">
        <v>192</v>
      </c>
      <c r="X2" s="236"/>
      <c r="Y2" s="236"/>
      <c r="Z2" s="116">
        <f>INDEX($G$17:$G$36,MATCH(0,$AB$17:$AB$36,-1))</f>
        <v>500</v>
      </c>
      <c r="AA2" s="113"/>
      <c r="AB2" s="117">
        <f>Z2/P5</f>
        <v>6.4053292339226235</v>
      </c>
      <c r="AC2" s="263" t="s">
        <v>101</v>
      </c>
      <c r="AD2" s="264"/>
      <c r="AE2" s="118">
        <f>MATCH(0,$AB$17:$AB$36,-1)</f>
        <v>14</v>
      </c>
      <c r="AG2" s="25"/>
      <c r="AH2" s="24"/>
    </row>
    <row r="3" spans="1:34" ht="16.5" customHeight="1" thickBot="1" x14ac:dyDescent="0.25">
      <c r="A3" s="244" t="s">
        <v>16</v>
      </c>
      <c r="B3" s="245"/>
      <c r="C3" s="201">
        <v>20</v>
      </c>
      <c r="D3" s="137"/>
      <c r="E3" s="244" t="s">
        <v>10</v>
      </c>
      <c r="F3" s="245"/>
      <c r="G3" s="201">
        <v>26</v>
      </c>
      <c r="H3" s="137"/>
      <c r="I3" s="244" t="s">
        <v>0</v>
      </c>
      <c r="J3" s="245"/>
      <c r="K3" s="139">
        <v>0.02</v>
      </c>
      <c r="L3" s="135"/>
      <c r="M3" s="216" t="s">
        <v>19</v>
      </c>
      <c r="N3" s="216"/>
      <c r="O3" s="217"/>
      <c r="P3" s="120">
        <v>4</v>
      </c>
      <c r="Q3" s="119"/>
      <c r="R3" s="119"/>
      <c r="S3" s="119"/>
      <c r="T3" s="119"/>
      <c r="U3" s="119"/>
      <c r="V3" s="136"/>
      <c r="W3" s="237" t="s">
        <v>193</v>
      </c>
      <c r="X3" s="237"/>
      <c r="Y3" s="237"/>
      <c r="Z3" s="121">
        <f>SUMPRODUCT($A$17:INDEX($A$17:$A$36,MATCH(0,$AB$17:$AB$36,-1)),$M$17:INDEX($M$17:$M$36,MATCH(0,$AB$17:$AB$36,-1)))/SUM($A$17:INDEX($A$17:$A$36,MATCH(0,$AB$17:$AB$36,-1)))</f>
        <v>609.42857142857144</v>
      </c>
      <c r="AA3" s="113"/>
      <c r="AB3" s="122">
        <f>$Z$3/$P$10</f>
        <v>6.0942857142857146E-2</v>
      </c>
      <c r="AC3" s="265" t="s">
        <v>100</v>
      </c>
      <c r="AD3" s="266"/>
      <c r="AE3" s="123">
        <f>SUMPRODUCT($A$17:INDEX($A$17:$A$36,MATCH(0,$AB$17:$AB$36,-1)),$F$17:INDEX($F$17:$F$36,MATCH(0,$AB$17:$AB$36,-1)))/SUM($A$17:INDEX($A$17:$A$36,MATCH(0,$AB$17:$AB$36,-1)))</f>
        <v>41.123809523809527</v>
      </c>
      <c r="AF3" s="24"/>
    </row>
    <row r="4" spans="1:34" ht="15.75" thickBot="1" x14ac:dyDescent="0.25">
      <c r="A4" s="244"/>
      <c r="B4" s="244"/>
      <c r="C4" s="140"/>
      <c r="D4" s="141"/>
      <c r="E4" s="125"/>
      <c r="F4" s="138"/>
      <c r="G4" s="142"/>
      <c r="H4" s="141"/>
      <c r="I4" s="244" t="s">
        <v>1</v>
      </c>
      <c r="J4" s="245"/>
      <c r="K4" s="143">
        <v>1.4</v>
      </c>
      <c r="L4" s="131"/>
      <c r="M4" s="218" t="s">
        <v>20</v>
      </c>
      <c r="N4" s="218"/>
      <c r="O4" s="219"/>
      <c r="P4" s="189">
        <f>IF(P3=4,VLOOKUP($P$2,Таблица3[[Валютная пара]:[Цена пункта, $]],3,),(VLOOKUP($P$2,Таблица3[[Валютная пара]:[Цена пункта, $]],3,))/10)</f>
        <v>7.51</v>
      </c>
      <c r="Q4" s="211" t="s">
        <v>199</v>
      </c>
      <c r="R4" s="211"/>
      <c r="S4" s="211"/>
      <c r="T4" s="195">
        <f>MATCH(0,$AB$17:$AB$36,-1)</f>
        <v>14</v>
      </c>
      <c r="U4" s="119"/>
      <c r="V4" s="136"/>
      <c r="W4" s="237" t="s">
        <v>194</v>
      </c>
      <c r="X4" s="237"/>
      <c r="Y4" s="237"/>
      <c r="Z4" s="121">
        <f>SUMPRODUCT($A$17:INDEX($A$17:$A$36,MATCH(0,$AB$17:$AB$36,-1)),$X$17:INDEX($X$17:$X$36,MATCH(0,$AB$17:$AB$36,-1)))/SUM($A$17:INDEX($A$17:$A$36,MATCH(0,$AB$17:$AB$36,-1)))</f>
        <v>2261.4715238095241</v>
      </c>
      <c r="AA4" s="113"/>
      <c r="AB4" s="122">
        <f>$Z$4/$P$10</f>
        <v>0.2261471523809524</v>
      </c>
      <c r="AC4" s="267" t="s">
        <v>8</v>
      </c>
      <c r="AD4" s="268"/>
      <c r="AE4" s="124">
        <f>SUMPRODUCT($A$17:INDEX($A$17:$A$36,MATCH(0,$AB$17:$AB$36,-1)),$I$17:INDEX($I$17:$I$36,MATCH(0,$AB$17:$AB$36,-1)))/SUM($A$17:INDEX($A$17:$A$36,MATCH(0,$AB$17:$AB$36,-1)))</f>
        <v>1.6766666666666667</v>
      </c>
    </row>
    <row r="5" spans="1:34" ht="15" customHeight="1" thickBot="1" x14ac:dyDescent="0.25">
      <c r="A5" s="244"/>
      <c r="B5" s="244"/>
      <c r="C5" s="140"/>
      <c r="D5" s="141"/>
      <c r="E5" s="125"/>
      <c r="F5" s="138"/>
      <c r="G5" s="140"/>
      <c r="H5" s="141"/>
      <c r="I5" s="244" t="s">
        <v>6</v>
      </c>
      <c r="J5" s="245"/>
      <c r="K5" s="38">
        <v>3</v>
      </c>
      <c r="L5" s="131"/>
      <c r="M5" s="220" t="s">
        <v>200</v>
      </c>
      <c r="N5" s="220"/>
      <c r="O5" s="221"/>
      <c r="P5" s="189">
        <f>IFERROR(IF(P3=4,IFERROR(VLOOKUP($P$2,Table_0[[Валюта]:[Пипсы]],2,),VLOOKUP($P$2,Table_1[[Валюта]:[Пипсы]],2,)),(IFERROR(VLOOKUP($P$2,Table_0[[Валюта]:[Пипсы]],2,),VLOOKUP($P$2,Table_1[[Валюта]:[Пипсы]],2,)))*10),"Ошибка")</f>
        <v>78.06</v>
      </c>
      <c r="Q5" s="211" t="s">
        <v>198</v>
      </c>
      <c r="R5" s="211"/>
      <c r="S5" s="211"/>
      <c r="T5" s="195">
        <f>INDEX($G$17:$G$36,MATCH(0,$AB$17:$AB$36,-1))</f>
        <v>500</v>
      </c>
      <c r="U5" s="119"/>
      <c r="V5" s="136"/>
      <c r="W5" s="238" t="s">
        <v>189</v>
      </c>
      <c r="X5" s="238"/>
      <c r="Y5" s="238"/>
      <c r="Z5" s="118"/>
      <c r="AA5" s="119"/>
      <c r="AB5" s="122">
        <f>$Z$3/$Z$4</f>
        <v>0.26948319490752143</v>
      </c>
      <c r="AC5" s="267" t="s">
        <v>9</v>
      </c>
      <c r="AD5" s="268"/>
      <c r="AE5" s="126">
        <f>SUMPRODUCT($A$17:INDEX($A$17:$A$36,MATCH(0,$AB$17:$AB$36,-1)),$J$17:INDEX($J$17:$J$36,MATCH(0,$AB$17:$AB$36,-1)))/SUM($A$17:INDEX($A$17:$A$36,MATCH(0,$AB$17:$AB$36,-1)))</f>
        <v>1.7594285714285716</v>
      </c>
    </row>
    <row r="6" spans="1:34" ht="15" customHeight="1" thickBot="1" x14ac:dyDescent="0.25">
      <c r="A6" s="248"/>
      <c r="B6" s="248"/>
      <c r="C6" s="145"/>
      <c r="D6" s="146"/>
      <c r="E6" s="144"/>
      <c r="F6" s="138"/>
      <c r="G6" s="147"/>
      <c r="H6" s="146"/>
      <c r="I6" s="248"/>
      <c r="J6" s="248"/>
      <c r="K6" s="147"/>
      <c r="L6" s="148"/>
      <c r="M6" s="232" t="s">
        <v>22</v>
      </c>
      <c r="N6" s="232"/>
      <c r="O6" s="233"/>
      <c r="P6" s="190">
        <v>0</v>
      </c>
      <c r="Q6" s="211" t="s">
        <v>207</v>
      </c>
      <c r="R6" s="211"/>
      <c r="S6" s="211"/>
      <c r="T6" s="199">
        <f>T5+AE7</f>
        <v>532.39819045878266</v>
      </c>
      <c r="U6" s="119"/>
      <c r="V6" s="136"/>
      <c r="W6" s="237" t="s">
        <v>195</v>
      </c>
      <c r="X6" s="237"/>
      <c r="Y6" s="237"/>
      <c r="Z6" s="123">
        <f>SUMPRODUCT($A$17:INDEX($A$17:$A$36,MATCH(0,$AB$17:$AB$36,-1)),$R$17:INDEX($R$17:$R$36,MATCH(0,$AB$17:$AB$36,-1)))/SUM($A$17:INDEX($A$17:$A$36,MATCH(0,$AB$17:$AB$36,-1)))</f>
        <v>59.476190476190474</v>
      </c>
      <c r="AA6" s="115"/>
      <c r="AB6" s="122">
        <f>SUMPRODUCT($A$17:INDEX($A$17:$A$36,MATCH(0,$AB$17:$AB$36,-1)),$S$17:INDEX($S$17:$S$36,MATCH(0,$AB$17:$AB$36,-1)))/SUM($A$17:INDEX($A$17:$A$36,MATCH(0,$AB$17:$AB$36,-1)))</f>
        <v>0.23295238095238097</v>
      </c>
      <c r="AC6" s="267" t="s">
        <v>99</v>
      </c>
      <c r="AD6" s="268"/>
      <c r="AE6" s="118">
        <f>INDEX($K$17:$K$36,MATCH(0,$AB$17:$AB$36,-1))</f>
        <v>14.57</v>
      </c>
    </row>
    <row r="7" spans="1:34" ht="15.75" customHeight="1" thickBot="1" x14ac:dyDescent="0.25">
      <c r="A7" s="246" t="s">
        <v>183</v>
      </c>
      <c r="B7" s="247"/>
      <c r="C7" s="150">
        <v>4</v>
      </c>
      <c r="D7" s="151"/>
      <c r="E7" s="246" t="s">
        <v>11</v>
      </c>
      <c r="F7" s="247"/>
      <c r="G7" s="204">
        <v>5</v>
      </c>
      <c r="H7" s="151"/>
      <c r="I7" s="246" t="s">
        <v>2</v>
      </c>
      <c r="J7" s="247"/>
      <c r="K7" s="153">
        <v>5</v>
      </c>
      <c r="L7" s="148"/>
      <c r="M7" s="232"/>
      <c r="N7" s="232"/>
      <c r="O7" s="233"/>
      <c r="P7" s="191"/>
      <c r="Q7" s="211" t="s">
        <v>206</v>
      </c>
      <c r="R7" s="211"/>
      <c r="S7" s="211"/>
      <c r="T7" s="196">
        <f>INDEX($S$17:$S$36,MATCH(0,$AB$17:$AB$36,-1))</f>
        <v>0.12</v>
      </c>
      <c r="U7" s="119"/>
      <c r="V7" s="136"/>
      <c r="W7" s="237" t="s">
        <v>196</v>
      </c>
      <c r="X7" s="237"/>
      <c r="Y7" s="237"/>
      <c r="Z7" s="123">
        <f>SUMPRODUCT($A$17:INDEX($A$17:$A$36,MATCH(0,$AB$17:$AB$36,-1)),$T$17:INDEX($T$17:$T$36,MATCH(0,$AB$17:$AB$36,-1)))/SUM($A$17:INDEX($A$17:$A$36,MATCH(0,$AB$17:$AB$36,-1)))</f>
        <v>81.247619047619054</v>
      </c>
      <c r="AA7" s="127"/>
      <c r="AB7" s="122">
        <f>SUMPRODUCT($A$17:INDEX($A$17:$A$36,MATCH(0,$AB$17:$AB$36,-1)),$U$17:INDEX($U$17:$U$36,MATCH(0,$AB$17:$AB$36,-1)))/SUM($A$17:INDEX($A$17:$A$36,MATCH(0,$AB$17:$AB$36,-1)))</f>
        <v>0.33847619047619049</v>
      </c>
      <c r="AC7" s="258" t="s">
        <v>112</v>
      </c>
      <c r="AD7" s="259"/>
      <c r="AE7" s="128">
        <f>INDEX($AD$17:$AD$36,MATCH(0,$AB$17:$AB$36,-1))</f>
        <v>32.398190458782672</v>
      </c>
    </row>
    <row r="8" spans="1:34" ht="15.75" customHeight="1" thickBot="1" x14ac:dyDescent="0.25">
      <c r="A8" s="246" t="s">
        <v>184</v>
      </c>
      <c r="B8" s="247"/>
      <c r="C8" s="154">
        <v>1</v>
      </c>
      <c r="D8" s="155"/>
      <c r="E8" s="246" t="s">
        <v>12</v>
      </c>
      <c r="F8" s="247"/>
      <c r="G8" s="202">
        <v>6</v>
      </c>
      <c r="H8" s="155"/>
      <c r="I8" s="246" t="s">
        <v>3</v>
      </c>
      <c r="J8" s="247"/>
      <c r="K8" s="156">
        <v>0.05</v>
      </c>
      <c r="L8" s="148"/>
      <c r="M8" s="232" t="s">
        <v>21</v>
      </c>
      <c r="N8" s="232"/>
      <c r="O8" s="233"/>
      <c r="P8" s="192">
        <f>VLOOKUP($P$2,Таблица3[[Валютная пара]:[Цена пункта, $]],2,)</f>
        <v>100</v>
      </c>
      <c r="Q8" s="211" t="s">
        <v>197</v>
      </c>
      <c r="R8" s="211"/>
      <c r="S8" s="211"/>
      <c r="T8" s="196">
        <f>INDEX($U$17:$U$36,MATCH(0,$AB$17:$AB$36,-1))</f>
        <v>0.15</v>
      </c>
      <c r="U8" s="119"/>
      <c r="V8" s="136"/>
      <c r="W8" s="238" t="s">
        <v>190</v>
      </c>
      <c r="X8" s="238"/>
      <c r="Y8" s="238"/>
      <c r="Z8" s="121">
        <f>INDEX($M$17:$M$36,MATCH(0,$AB$17:$AB$36,-1))</f>
        <v>2078.98</v>
      </c>
      <c r="AA8" s="113"/>
      <c r="AB8" s="122">
        <f>$Z$8/$P$10</f>
        <v>0.207898</v>
      </c>
      <c r="AC8" s="260" t="s">
        <v>113</v>
      </c>
      <c r="AD8" s="261"/>
      <c r="AE8" s="157">
        <f>INDEX($S$17:$S$36,MATCH(0,$AB$17:$AB$36,-1))</f>
        <v>0.12</v>
      </c>
    </row>
    <row r="9" spans="1:34" ht="15.75" customHeight="1" thickBot="1" x14ac:dyDescent="0.25">
      <c r="A9" s="246"/>
      <c r="B9" s="246"/>
      <c r="C9" s="158"/>
      <c r="D9" s="151"/>
      <c r="E9" s="149"/>
      <c r="F9" s="152"/>
      <c r="G9" s="159"/>
      <c r="H9" s="151"/>
      <c r="I9" s="257" t="str">
        <f>IF(OR(K$7=1,K$7&lt;0,K$10=1,K$10&lt;0,AND(K$7&gt;0,K$5&gt;=K$7),AND(K$10&gt;0,K$5&gt;=K$10),AND(K$7&gt;1,K$10&gt;1,K$7&gt;=K$10),K$13&lt;0,AND(K$13&gt;0,K$5&gt;K$13),AND(K$7&gt;1,K$13&gt;0,K$7&gt;K$13),AND(K$10&gt;1,K$13&gt;0,K$10&gt;K$13)),"ОШИБКА № колен","")</f>
        <v/>
      </c>
      <c r="J9" s="257"/>
      <c r="K9" s="159"/>
      <c r="L9" s="160"/>
      <c r="M9" s="232" t="s">
        <v>23</v>
      </c>
      <c r="N9" s="232"/>
      <c r="O9" s="233"/>
      <c r="P9" s="194">
        <v>0.1</v>
      </c>
      <c r="Q9" s="211" t="s">
        <v>201</v>
      </c>
      <c r="R9" s="211"/>
      <c r="S9" s="211"/>
      <c r="T9" s="196">
        <f>$Z$3/$Z$4</f>
        <v>0.26948319490752143</v>
      </c>
      <c r="U9" s="119"/>
      <c r="V9" s="136"/>
      <c r="W9" s="238" t="s">
        <v>191</v>
      </c>
      <c r="X9" s="238"/>
      <c r="Y9" s="238"/>
      <c r="Z9" s="121">
        <f>INDEX($M$17:$M$36,1)</f>
        <v>3</v>
      </c>
      <c r="AA9" s="119"/>
      <c r="AB9" s="129"/>
      <c r="AC9" s="262" t="s">
        <v>114</v>
      </c>
      <c r="AD9" s="262"/>
      <c r="AE9" s="157">
        <f>INDEX($U$17:$U$36,MATCH(0,$AB$17:$AB$36,-1))</f>
        <v>0.15</v>
      </c>
    </row>
    <row r="10" spans="1:34" ht="15.75" thickBot="1" x14ac:dyDescent="0.25">
      <c r="A10" s="251" t="s">
        <v>185</v>
      </c>
      <c r="B10" s="252"/>
      <c r="C10" s="161">
        <v>9</v>
      </c>
      <c r="D10" s="162"/>
      <c r="E10" s="241" t="s">
        <v>13</v>
      </c>
      <c r="F10" s="242"/>
      <c r="G10" s="164">
        <v>0</v>
      </c>
      <c r="H10" s="162"/>
      <c r="I10" s="241" t="s">
        <v>4</v>
      </c>
      <c r="J10" s="242"/>
      <c r="K10" s="165">
        <v>0</v>
      </c>
      <c r="L10" s="160"/>
      <c r="M10" s="234" t="s">
        <v>24</v>
      </c>
      <c r="N10" s="234"/>
      <c r="O10" s="235"/>
      <c r="P10" s="193">
        <v>10000</v>
      </c>
      <c r="U10" s="119"/>
      <c r="V10" s="136"/>
      <c r="W10" s="129"/>
      <c r="X10" s="129"/>
      <c r="Y10" s="129"/>
      <c r="Z10" s="129"/>
      <c r="AA10" s="129"/>
      <c r="AB10" s="129"/>
      <c r="AC10" s="129"/>
      <c r="AD10" s="129"/>
      <c r="AE10" s="129"/>
    </row>
    <row r="11" spans="1:34" ht="15.75" thickBot="1" x14ac:dyDescent="0.25">
      <c r="A11" s="251" t="s">
        <v>188</v>
      </c>
      <c r="B11" s="252"/>
      <c r="C11" s="166">
        <v>-1</v>
      </c>
      <c r="D11" s="167"/>
      <c r="E11" s="241" t="s">
        <v>14</v>
      </c>
      <c r="F11" s="242"/>
      <c r="G11" s="168">
        <v>0</v>
      </c>
      <c r="H11" s="167"/>
      <c r="I11" s="241" t="s">
        <v>5</v>
      </c>
      <c r="J11" s="242"/>
      <c r="K11" s="169">
        <v>0</v>
      </c>
      <c r="L11" s="160"/>
      <c r="M11" s="119"/>
      <c r="N11" s="119"/>
      <c r="O11" s="119"/>
      <c r="P11" s="119"/>
      <c r="Q11" s="211" t="s">
        <v>202</v>
      </c>
      <c r="R11" s="211"/>
      <c r="S11" s="211"/>
      <c r="T11" s="198">
        <v>26527</v>
      </c>
      <c r="U11" s="119"/>
      <c r="V11" s="136"/>
      <c r="W11" s="129"/>
      <c r="X11" s="129"/>
      <c r="Y11" s="129"/>
      <c r="Z11" s="129"/>
      <c r="AA11" s="129"/>
      <c r="AB11" s="129"/>
      <c r="AC11" s="129"/>
      <c r="AD11" s="129"/>
      <c r="AE11" s="129"/>
    </row>
    <row r="12" spans="1:34" ht="15.75" thickBot="1" x14ac:dyDescent="0.25">
      <c r="A12" s="243"/>
      <c r="B12" s="243"/>
      <c r="C12" s="172"/>
      <c r="D12" s="173"/>
      <c r="E12" s="171"/>
      <c r="F12" s="163"/>
      <c r="G12" s="172"/>
      <c r="H12" s="167"/>
      <c r="I12" s="243"/>
      <c r="J12" s="243"/>
      <c r="K12" s="174"/>
      <c r="L12" s="175"/>
      <c r="M12" s="119"/>
      <c r="N12" s="119"/>
      <c r="O12" s="119"/>
      <c r="P12" s="119"/>
      <c r="Q12" s="205" t="s">
        <v>203</v>
      </c>
      <c r="R12" s="206"/>
      <c r="S12" s="207"/>
      <c r="T12" s="198">
        <v>17.5</v>
      </c>
      <c r="U12" s="119"/>
      <c r="V12" s="176"/>
      <c r="W12" s="129"/>
      <c r="X12" s="129"/>
      <c r="Y12" s="129"/>
      <c r="Z12" s="129"/>
      <c r="AA12" s="129"/>
      <c r="AB12" s="129"/>
      <c r="AC12" s="129"/>
      <c r="AD12" s="119"/>
      <c r="AE12" s="129"/>
    </row>
    <row r="13" spans="1:34" ht="15.75" thickBot="1" x14ac:dyDescent="0.25">
      <c r="A13" s="253" t="s">
        <v>186</v>
      </c>
      <c r="B13" s="254"/>
      <c r="C13" s="177">
        <v>0</v>
      </c>
      <c r="D13" s="173"/>
      <c r="E13" s="244" t="s">
        <v>39</v>
      </c>
      <c r="F13" s="245"/>
      <c r="G13" s="203">
        <v>7</v>
      </c>
      <c r="H13" s="179"/>
      <c r="I13" s="244" t="s">
        <v>40</v>
      </c>
      <c r="J13" s="245"/>
      <c r="K13" s="180">
        <v>0</v>
      </c>
      <c r="L13" s="175"/>
      <c r="M13" s="119"/>
      <c r="N13" s="119"/>
      <c r="O13" s="119"/>
      <c r="P13" s="119"/>
      <c r="Q13" s="205" t="s">
        <v>204</v>
      </c>
      <c r="R13" s="206"/>
      <c r="S13" s="207"/>
      <c r="T13" s="197">
        <v>62</v>
      </c>
      <c r="U13" s="119"/>
      <c r="V13" s="176"/>
      <c r="W13" s="129"/>
      <c r="X13" s="129"/>
      <c r="Y13" s="129"/>
      <c r="Z13" s="129"/>
      <c r="AA13" s="129"/>
      <c r="AB13" s="129"/>
      <c r="AC13" s="181"/>
      <c r="AD13" s="119"/>
      <c r="AE13" s="129"/>
    </row>
    <row r="14" spans="1:34" ht="17.25" customHeight="1" thickBot="1" x14ac:dyDescent="0.25">
      <c r="A14" s="255" t="s">
        <v>187</v>
      </c>
      <c r="B14" s="256"/>
      <c r="C14" s="182">
        <v>0</v>
      </c>
      <c r="D14" s="173"/>
      <c r="E14" s="125"/>
      <c r="F14" s="178"/>
      <c r="G14" s="183"/>
      <c r="H14" s="184"/>
      <c r="I14" s="249" t="s">
        <v>43</v>
      </c>
      <c r="J14" s="250"/>
      <c r="K14" s="185">
        <v>0</v>
      </c>
      <c r="L14" s="186"/>
      <c r="M14" s="119"/>
      <c r="N14" s="119"/>
      <c r="O14" s="119"/>
      <c r="P14" s="170"/>
      <c r="Q14" s="208" t="s">
        <v>205</v>
      </c>
      <c r="R14" s="209"/>
      <c r="S14" s="210"/>
      <c r="T14" s="200">
        <f>T11/T12/P10*100</f>
        <v>15.158285714285713</v>
      </c>
      <c r="U14" s="119"/>
      <c r="V14" s="176"/>
      <c r="W14" s="129"/>
      <c r="X14" s="129"/>
      <c r="Y14" s="129"/>
      <c r="Z14" s="129"/>
      <c r="AA14" s="129"/>
      <c r="AB14" s="129"/>
      <c r="AC14" s="129"/>
      <c r="AD14" s="129"/>
      <c r="AE14" s="129"/>
    </row>
    <row r="15" spans="1:34" ht="63" customHeight="1" x14ac:dyDescent="0.2">
      <c r="A15" s="28" t="s">
        <v>7</v>
      </c>
      <c r="B15" s="29" t="s">
        <v>41</v>
      </c>
      <c r="C15" s="30" t="s">
        <v>16</v>
      </c>
      <c r="D15" s="40"/>
      <c r="E15" s="29" t="s">
        <v>15</v>
      </c>
      <c r="F15" s="30" t="s">
        <v>31</v>
      </c>
      <c r="G15" s="30" t="s">
        <v>30</v>
      </c>
      <c r="H15" s="40"/>
      <c r="I15" s="30" t="s">
        <v>8</v>
      </c>
      <c r="J15" s="30" t="s">
        <v>9</v>
      </c>
      <c r="K15" s="30" t="s">
        <v>32</v>
      </c>
      <c r="L15" s="40"/>
      <c r="M15" s="223" t="s">
        <v>177</v>
      </c>
      <c r="N15" s="224"/>
      <c r="O15" s="31" t="s">
        <v>17</v>
      </c>
      <c r="P15" s="225" t="s">
        <v>95</v>
      </c>
      <c r="Q15" s="226"/>
      <c r="R15" s="223" t="s">
        <v>96</v>
      </c>
      <c r="S15" s="224"/>
      <c r="T15" s="223" t="s">
        <v>97</v>
      </c>
      <c r="U15" s="224"/>
      <c r="V15" s="40"/>
      <c r="W15" s="39" t="s">
        <v>25</v>
      </c>
      <c r="X15" s="32" t="s">
        <v>28</v>
      </c>
      <c r="Y15" s="39" t="s">
        <v>29</v>
      </c>
      <c r="Z15" s="39" t="s">
        <v>27</v>
      </c>
      <c r="AA15" s="40"/>
      <c r="AB15" s="33" t="s">
        <v>38</v>
      </c>
      <c r="AC15" s="39" t="s">
        <v>26</v>
      </c>
      <c r="AD15" s="227" t="s">
        <v>33</v>
      </c>
      <c r="AE15" s="228"/>
      <c r="AF15" s="34" t="s">
        <v>34</v>
      </c>
    </row>
    <row r="16" spans="1:34" s="1" customFormat="1" ht="15" customHeight="1" x14ac:dyDescent="0.2">
      <c r="A16" s="42"/>
      <c r="B16" s="35"/>
      <c r="C16" s="43"/>
      <c r="D16" s="44"/>
      <c r="E16" s="35"/>
      <c r="F16" s="45">
        <f>COUNTIF($F$17:INDEX('Сводная таблица'!$F$17:$F$36,MATCH(0,'Сводная таблица'!$AB$17:$AB$36,-1)),"&lt;0")</f>
        <v>0</v>
      </c>
      <c r="G16" s="45">
        <f>COUNTIF($G$17:INDEX('Сводная таблица'!$G$17:$G$36,MATCH(0,'Сводная таблица'!$AB$17:$AB$36,-1)),"&lt;0")</f>
        <v>0</v>
      </c>
      <c r="H16" s="44"/>
      <c r="I16" s="187">
        <f>COUNTIF($I$17:INDEX('Сводная таблица'!$I$17:$I$36,MATCH(0,'Сводная таблица'!$AB$17:$AB$36,-1)),"&lt;0")</f>
        <v>0</v>
      </c>
      <c r="J16" s="45">
        <f>COUNTIF($J$17:INDEX('Сводная таблица'!$J$17:$J$36,MATCH(0,'Сводная таблица'!$AB$17:$AB$36,-1)),"&lt;0,005")</f>
        <v>0</v>
      </c>
      <c r="K16" s="45">
        <f>COUNTIF($K$17:INDEX('Сводная таблица'!$K$17:$K$36,MATCH(0,'Сводная таблица'!$AB$17:$AB$36,-1)),"&lt;0")</f>
        <v>0</v>
      </c>
      <c r="L16" s="44"/>
      <c r="M16" s="45">
        <f>COUNTIF($M$17:INDEX('Сводная таблица'!$M$17:$M$36,MATCH(0,'Сводная таблица'!$AB$17:$AB$36,-1)),"&lt;0")</f>
        <v>0</v>
      </c>
      <c r="N16" s="45"/>
      <c r="O16" s="45">
        <f>COUNTIF($O$17:INDEX('Сводная таблица'!$O$17:$O$36,MATCH(0,'Сводная таблица'!$AB$17:$AB$36,-1)),"&lt;0")</f>
        <v>0</v>
      </c>
      <c r="P16" s="46" t="s">
        <v>98</v>
      </c>
      <c r="Q16" s="47" t="s">
        <v>102</v>
      </c>
      <c r="R16" s="48" t="s">
        <v>103</v>
      </c>
      <c r="S16" s="48" t="s">
        <v>104</v>
      </c>
      <c r="T16" s="48" t="s">
        <v>103</v>
      </c>
      <c r="U16" s="48" t="s">
        <v>104</v>
      </c>
      <c r="V16" s="44"/>
      <c r="W16" s="45">
        <f>COUNTIF($W$17:INDEX('Сводная таблица'!$W$17:$W$36,MATCH(0,'Сводная таблица'!$AB$17:$AB$36,-1)),"&lt;0")</f>
        <v>0</v>
      </c>
      <c r="X16" s="45">
        <f>COUNTIF($X$17:INDEX('Сводная таблица'!$X$17:$X$36,MATCH(0,'Сводная таблица'!$AB$17:$AB$36,-1)),"&lt;0")</f>
        <v>0</v>
      </c>
      <c r="Y16" s="45"/>
      <c r="Z16" s="45"/>
      <c r="AA16" s="44"/>
      <c r="AB16" s="49"/>
      <c r="AC16" s="49"/>
      <c r="AD16" s="49" t="s">
        <v>105</v>
      </c>
      <c r="AE16" s="49" t="s">
        <v>106</v>
      </c>
      <c r="AF16" s="50"/>
      <c r="AH16" s="27"/>
    </row>
    <row r="17" spans="1:34" s="1" customFormat="1" ht="15" customHeight="1" x14ac:dyDescent="0.2">
      <c r="A17" s="51">
        <v>1</v>
      </c>
      <c r="B17" s="36">
        <v>0</v>
      </c>
      <c r="C17" s="52">
        <f>C$3</f>
        <v>20</v>
      </c>
      <c r="D17" s="44"/>
      <c r="E17" s="36">
        <f t="shared" ref="E17:E36" si="0">IF(OR($A17&lt;2,AND(G$13&gt;0,$A17&gt;G$13)),0,IF(AND($A17&gt;=G$10,G$10&gt;0),G$11,IF(AND($A17&gt;=G$7,G$7&gt;0),G$8,0)))</f>
        <v>0</v>
      </c>
      <c r="F17" s="53">
        <v>0</v>
      </c>
      <c r="G17" s="54">
        <f>F17</f>
        <v>0</v>
      </c>
      <c r="H17" s="44"/>
      <c r="I17" s="188">
        <f t="shared" ref="I17:I36" si="1">IF(($A17&lt;K$5),1,IF(AND($A17&gt;K$13,K$13&gt;0),I16,IF(AND($A17&gt;=K$10,K$10&gt;0),ROUND(I16+K$11,4),IF(AND($A17&gt;=K$7,K$7&gt;0),ROUND(I16+K$8,4),K$4))))</f>
        <v>1</v>
      </c>
      <c r="J17" s="55">
        <f t="shared" ref="J17:J36" si="2">IF($A17&lt;K$5, K$3, IF(K$2=0,IF(K$14&gt;0,IF(K$3*K$14&lt;ROUND(J16*I17, 3),K$3*K$14,ROUND(J16*I17, 3)),ROUND(J16*I17, 3)),IF(K$14&gt;0,IF(K$3*K$14&lt;ROUND(K$3*I17, 3),K$3*K$14,ROUND(K$3*I17, 3)),ROUND(K$3*I17, 3))))</f>
        <v>0.02</v>
      </c>
      <c r="K17" s="56">
        <f>J17</f>
        <v>0.02</v>
      </c>
      <c r="L17" s="44"/>
      <c r="M17" s="57">
        <f t="shared" ref="M17:M36" si="3">ROUND(C17*O17-K17*$P$6,2)</f>
        <v>3</v>
      </c>
      <c r="N17" s="88">
        <f>IF($P$10&gt;0,M17/$P$10,0)</f>
        <v>2.9999999999999997E-4</v>
      </c>
      <c r="O17" s="57">
        <f t="shared" ref="O17:O36" si="4">ROUND(ROUND(K17,2)*$P$4,2)</f>
        <v>0.15</v>
      </c>
      <c r="P17" s="58">
        <f>ROUND(J17*$P$6,2)</f>
        <v>0</v>
      </c>
      <c r="Q17" s="59">
        <f t="shared" ref="Q17:Q36" si="5">P17/$P$10</f>
        <v>0</v>
      </c>
      <c r="R17" s="45">
        <f>ROUND(P17/O17,0)</f>
        <v>0</v>
      </c>
      <c r="S17" s="60">
        <v>0</v>
      </c>
      <c r="T17" s="61">
        <f>R17+C17</f>
        <v>20</v>
      </c>
      <c r="U17" s="62">
        <v>0</v>
      </c>
      <c r="V17" s="44"/>
      <c r="W17" s="63">
        <f t="shared" ref="W17:W36" si="6">ROUND(K17*$P$8,2)</f>
        <v>2</v>
      </c>
      <c r="X17" s="64">
        <f t="shared" ref="X17:X36" si="7">ROUND(P17+W17,2)</f>
        <v>2</v>
      </c>
      <c r="Y17" s="65">
        <f t="shared" ref="Y17:Y36" si="8">IF(P17&gt;0,ROUND(W17/P17,2),0)</f>
        <v>0</v>
      </c>
      <c r="Z17" s="65">
        <f t="shared" ref="Z17:Z36" si="9">IF($P$10&gt;0,ROUND(W17/$P$10,2),0)</f>
        <v>0</v>
      </c>
      <c r="AA17" s="44"/>
      <c r="AB17" s="66">
        <f t="shared" ref="AB17:AB36" si="10">IF($P$10&gt;0,ROUND($P$10-X17,2),0)</f>
        <v>9998</v>
      </c>
      <c r="AC17" s="65">
        <f t="shared" ref="AC17:AC36" si="11">IF($P$10&gt;0,ROUND(X17/$P$10,2),0)</f>
        <v>0</v>
      </c>
      <c r="AD17" s="67">
        <f t="shared" ref="AD17:AD36" si="12">IF(AND(AB17&gt;0,$P$4&gt;0),($P$10-P17-W17*$P$9)/O17,0)</f>
        <v>66665.333333333328</v>
      </c>
      <c r="AE17" s="67">
        <f t="shared" ref="AE17:AE36" si="13">IF(AD17&gt;0,AD17+G17,0)</f>
        <v>66665.333333333328</v>
      </c>
      <c r="AF17" s="68">
        <v>1</v>
      </c>
      <c r="AH17" s="27"/>
    </row>
    <row r="18" spans="1:34" s="1" customFormat="1" ht="15" customHeight="1" x14ac:dyDescent="0.2">
      <c r="A18" s="51">
        <v>2</v>
      </c>
      <c r="B18" s="36">
        <f t="shared" ref="B18:B36" si="14">IF(AND($A18&gt;=C$13,C$13&gt;0),0,IF(AND($A18&gt;=C$10,C$10&gt;0),C$11,IF(AND($A18&gt;=C$7,C$7&gt;0),C$8,0)))</f>
        <v>0</v>
      </c>
      <c r="C18" s="52">
        <f t="shared" ref="C18:C36" si="15">IF(AND($A18&gt;=C$13,C$13&gt;0),C$14,C17+B18)</f>
        <v>20</v>
      </c>
      <c r="D18" s="44"/>
      <c r="E18" s="36">
        <f t="shared" si="0"/>
        <v>0</v>
      </c>
      <c r="F18" s="53">
        <f>G$3+E18</f>
        <v>26</v>
      </c>
      <c r="G18" s="54">
        <f>G17+F18</f>
        <v>26</v>
      </c>
      <c r="H18" s="44"/>
      <c r="I18" s="188">
        <f t="shared" si="1"/>
        <v>1</v>
      </c>
      <c r="J18" s="55">
        <f t="shared" si="2"/>
        <v>0.02</v>
      </c>
      <c r="K18" s="56">
        <f>K17+ROUND(J18,2)</f>
        <v>0.04</v>
      </c>
      <c r="L18" s="44"/>
      <c r="M18" s="57">
        <f t="shared" si="3"/>
        <v>6</v>
      </c>
      <c r="N18" s="88">
        <f t="shared" ref="N18:N36" si="16">IF($P$10&gt;0,M18/$P$10,0)</f>
        <v>5.9999999999999995E-4</v>
      </c>
      <c r="O18" s="57">
        <f t="shared" si="4"/>
        <v>0.3</v>
      </c>
      <c r="P18" s="58">
        <f t="shared" ref="P18:P36" si="17">ROUND((ROUND(K17,2)*(G18-G17)*$P$4+P17+J18*$P$6),2)</f>
        <v>3.91</v>
      </c>
      <c r="Q18" s="59">
        <f t="shared" si="5"/>
        <v>3.9100000000000002E-4</v>
      </c>
      <c r="R18" s="45">
        <f>ROUND(P18/O18,0)</f>
        <v>13</v>
      </c>
      <c r="S18" s="60">
        <f>ROUND(R18/G18,2)</f>
        <v>0.5</v>
      </c>
      <c r="T18" s="61">
        <f>R18+C18</f>
        <v>33</v>
      </c>
      <c r="U18" s="62">
        <f>ROUND(T18/G18,2)</f>
        <v>1.27</v>
      </c>
      <c r="V18" s="44"/>
      <c r="W18" s="63">
        <f t="shared" si="6"/>
        <v>4</v>
      </c>
      <c r="X18" s="64">
        <f t="shared" si="7"/>
        <v>7.91</v>
      </c>
      <c r="Y18" s="65">
        <f t="shared" si="8"/>
        <v>1.02</v>
      </c>
      <c r="Z18" s="65">
        <f t="shared" si="9"/>
        <v>0</v>
      </c>
      <c r="AA18" s="44"/>
      <c r="AB18" s="66">
        <f t="shared" si="10"/>
        <v>9992.09</v>
      </c>
      <c r="AC18" s="65">
        <f t="shared" si="11"/>
        <v>0</v>
      </c>
      <c r="AD18" s="67">
        <f t="shared" si="12"/>
        <v>33318.966666666667</v>
      </c>
      <c r="AE18" s="67">
        <f t="shared" si="13"/>
        <v>33344.966666666667</v>
      </c>
      <c r="AF18" s="68">
        <v>2</v>
      </c>
      <c r="AH18" s="41"/>
    </row>
    <row r="19" spans="1:34" s="1" customFormat="1" ht="15" customHeight="1" x14ac:dyDescent="0.2">
      <c r="A19" s="51">
        <v>3</v>
      </c>
      <c r="B19" s="36">
        <f t="shared" si="14"/>
        <v>0</v>
      </c>
      <c r="C19" s="52">
        <f t="shared" si="15"/>
        <v>20</v>
      </c>
      <c r="D19" s="44"/>
      <c r="E19" s="36">
        <f t="shared" si="0"/>
        <v>0</v>
      </c>
      <c r="F19" s="53">
        <f>F18+E19</f>
        <v>26</v>
      </c>
      <c r="G19" s="54">
        <f>G18+F19</f>
        <v>52</v>
      </c>
      <c r="H19" s="44"/>
      <c r="I19" s="188">
        <f t="shared" si="1"/>
        <v>1.4</v>
      </c>
      <c r="J19" s="55">
        <f t="shared" si="2"/>
        <v>2.8000000000000001E-2</v>
      </c>
      <c r="K19" s="56">
        <f>K18+ROUND(J19,2)</f>
        <v>7.0000000000000007E-2</v>
      </c>
      <c r="L19" s="44"/>
      <c r="M19" s="57">
        <f t="shared" si="3"/>
        <v>10.6</v>
      </c>
      <c r="N19" s="88">
        <f t="shared" si="16"/>
        <v>1.06E-3</v>
      </c>
      <c r="O19" s="57">
        <f t="shared" si="4"/>
        <v>0.53</v>
      </c>
      <c r="P19" s="58">
        <f t="shared" si="17"/>
        <v>11.72</v>
      </c>
      <c r="Q19" s="59">
        <f t="shared" si="5"/>
        <v>1.1720000000000001E-3</v>
      </c>
      <c r="R19" s="45">
        <f>ROUND(P19/O19,0)</f>
        <v>22</v>
      </c>
      <c r="S19" s="60">
        <f>ROUND(R19/G19,2)</f>
        <v>0.42</v>
      </c>
      <c r="T19" s="61">
        <f>R19+C19</f>
        <v>42</v>
      </c>
      <c r="U19" s="62">
        <f>ROUND(T19/G19,2)</f>
        <v>0.81</v>
      </c>
      <c r="V19" s="44"/>
      <c r="W19" s="63">
        <f t="shared" si="6"/>
        <v>7</v>
      </c>
      <c r="X19" s="64">
        <f t="shared" si="7"/>
        <v>18.72</v>
      </c>
      <c r="Y19" s="65">
        <f t="shared" si="8"/>
        <v>0.6</v>
      </c>
      <c r="Z19" s="65">
        <f t="shared" si="9"/>
        <v>0</v>
      </c>
      <c r="AA19" s="44"/>
      <c r="AB19" s="66">
        <f t="shared" si="10"/>
        <v>9981.2800000000007</v>
      </c>
      <c r="AC19" s="65">
        <f t="shared" si="11"/>
        <v>0</v>
      </c>
      <c r="AD19" s="67">
        <f t="shared" si="12"/>
        <v>18844.490566037734</v>
      </c>
      <c r="AE19" s="67">
        <f t="shared" si="13"/>
        <v>18896.490566037734</v>
      </c>
      <c r="AF19" s="68">
        <v>3</v>
      </c>
      <c r="AH19" s="41"/>
    </row>
    <row r="20" spans="1:34" s="1" customFormat="1" ht="15" customHeight="1" x14ac:dyDescent="0.2">
      <c r="A20" s="51">
        <v>4</v>
      </c>
      <c r="B20" s="36">
        <f t="shared" si="14"/>
        <v>1</v>
      </c>
      <c r="C20" s="52">
        <f t="shared" si="15"/>
        <v>21</v>
      </c>
      <c r="D20" s="44"/>
      <c r="E20" s="36">
        <f t="shared" si="0"/>
        <v>0</v>
      </c>
      <c r="F20" s="53">
        <f t="shared" ref="F20:G20" si="18">F19+E20</f>
        <v>26</v>
      </c>
      <c r="G20" s="54">
        <f t="shared" si="18"/>
        <v>78</v>
      </c>
      <c r="H20" s="44"/>
      <c r="I20" s="188">
        <f t="shared" si="1"/>
        <v>1.4</v>
      </c>
      <c r="J20" s="55">
        <f t="shared" si="2"/>
        <v>3.9E-2</v>
      </c>
      <c r="K20" s="56">
        <f t="shared" ref="K20:K36" si="19">K19+ROUND(J20,2)</f>
        <v>0.11000000000000001</v>
      </c>
      <c r="L20" s="44"/>
      <c r="M20" s="57">
        <f t="shared" si="3"/>
        <v>17.43</v>
      </c>
      <c r="N20" s="88">
        <f t="shared" si="16"/>
        <v>1.743E-3</v>
      </c>
      <c r="O20" s="57">
        <f t="shared" si="4"/>
        <v>0.83</v>
      </c>
      <c r="P20" s="58">
        <f t="shared" si="17"/>
        <v>25.39</v>
      </c>
      <c r="Q20" s="59">
        <f t="shared" si="5"/>
        <v>2.539E-3</v>
      </c>
      <c r="R20" s="45">
        <f t="shared" ref="R20:R36" si="20">ROUND(P20/O20,0)</f>
        <v>31</v>
      </c>
      <c r="S20" s="60">
        <f t="shared" ref="S20:S36" si="21">ROUND(R20/G20,2)</f>
        <v>0.4</v>
      </c>
      <c r="T20" s="61">
        <f t="shared" ref="T20:T36" si="22">R20+C20</f>
        <v>52</v>
      </c>
      <c r="U20" s="62">
        <f t="shared" ref="U20:U36" si="23">ROUND(T20/G20,2)</f>
        <v>0.67</v>
      </c>
      <c r="V20" s="44"/>
      <c r="W20" s="63">
        <f t="shared" si="6"/>
        <v>11</v>
      </c>
      <c r="X20" s="64">
        <f t="shared" si="7"/>
        <v>36.39</v>
      </c>
      <c r="Y20" s="65">
        <f t="shared" si="8"/>
        <v>0.43</v>
      </c>
      <c r="Z20" s="65">
        <f t="shared" si="9"/>
        <v>0</v>
      </c>
      <c r="AA20" s="44"/>
      <c r="AB20" s="66">
        <f t="shared" si="10"/>
        <v>9963.61</v>
      </c>
      <c r="AC20" s="65">
        <f t="shared" si="11"/>
        <v>0</v>
      </c>
      <c r="AD20" s="67">
        <f t="shared" si="12"/>
        <v>12016.277108433736</v>
      </c>
      <c r="AE20" s="67">
        <f t="shared" si="13"/>
        <v>12094.277108433736</v>
      </c>
      <c r="AF20" s="68">
        <v>4</v>
      </c>
      <c r="AH20" s="41"/>
    </row>
    <row r="21" spans="1:34" s="1" customFormat="1" ht="15" customHeight="1" x14ac:dyDescent="0.2">
      <c r="A21" s="51">
        <v>5</v>
      </c>
      <c r="B21" s="37">
        <f t="shared" si="14"/>
        <v>1</v>
      </c>
      <c r="C21" s="69">
        <f t="shared" si="15"/>
        <v>22</v>
      </c>
      <c r="D21" s="70"/>
      <c r="E21" s="37">
        <f t="shared" si="0"/>
        <v>6</v>
      </c>
      <c r="F21" s="69">
        <f t="shared" ref="F21:G21" si="24">F20+E21</f>
        <v>32</v>
      </c>
      <c r="G21" s="69">
        <f t="shared" si="24"/>
        <v>110</v>
      </c>
      <c r="H21" s="70"/>
      <c r="I21" s="71">
        <f t="shared" si="1"/>
        <v>1.45</v>
      </c>
      <c r="J21" s="71">
        <f t="shared" si="2"/>
        <v>5.7000000000000002E-2</v>
      </c>
      <c r="K21" s="71">
        <f t="shared" si="19"/>
        <v>0.17</v>
      </c>
      <c r="L21" s="72"/>
      <c r="M21" s="73">
        <f t="shared" si="3"/>
        <v>28.16</v>
      </c>
      <c r="N21" s="89">
        <f t="shared" si="16"/>
        <v>2.8159999999999999E-3</v>
      </c>
      <c r="O21" s="73">
        <f t="shared" si="4"/>
        <v>1.28</v>
      </c>
      <c r="P21" s="74">
        <f t="shared" si="17"/>
        <v>51.83</v>
      </c>
      <c r="Q21" s="75">
        <f t="shared" si="5"/>
        <v>5.1830000000000001E-3</v>
      </c>
      <c r="R21" s="76">
        <f t="shared" si="20"/>
        <v>40</v>
      </c>
      <c r="S21" s="77">
        <f t="shared" si="21"/>
        <v>0.36</v>
      </c>
      <c r="T21" s="78">
        <f t="shared" si="22"/>
        <v>62</v>
      </c>
      <c r="U21" s="77">
        <f t="shared" si="23"/>
        <v>0.56000000000000005</v>
      </c>
      <c r="V21" s="79"/>
      <c r="W21" s="80">
        <f t="shared" si="6"/>
        <v>17</v>
      </c>
      <c r="X21" s="81">
        <f t="shared" si="7"/>
        <v>68.83</v>
      </c>
      <c r="Y21" s="82">
        <f t="shared" si="8"/>
        <v>0.33</v>
      </c>
      <c r="Z21" s="82">
        <f t="shared" si="9"/>
        <v>0</v>
      </c>
      <c r="AA21" s="83"/>
      <c r="AB21" s="84">
        <f t="shared" si="10"/>
        <v>9931.17</v>
      </c>
      <c r="AC21" s="82">
        <f t="shared" si="11"/>
        <v>0.01</v>
      </c>
      <c r="AD21" s="85">
        <f t="shared" si="12"/>
        <v>7770.6796874999991</v>
      </c>
      <c r="AE21" s="85">
        <f t="shared" si="13"/>
        <v>7880.6796874999991</v>
      </c>
      <c r="AF21" s="68">
        <v>5</v>
      </c>
      <c r="AH21" s="41"/>
    </row>
    <row r="22" spans="1:34" s="1" customFormat="1" ht="15" customHeight="1" x14ac:dyDescent="0.2">
      <c r="A22" s="51">
        <v>6</v>
      </c>
      <c r="B22" s="36">
        <f t="shared" si="14"/>
        <v>1</v>
      </c>
      <c r="C22" s="52">
        <f t="shared" si="15"/>
        <v>23</v>
      </c>
      <c r="D22" s="44"/>
      <c r="E22" s="36">
        <f t="shared" si="0"/>
        <v>6</v>
      </c>
      <c r="F22" s="53">
        <f t="shared" ref="F22:G22" si="25">F21+E22</f>
        <v>38</v>
      </c>
      <c r="G22" s="54">
        <f t="shared" si="25"/>
        <v>148</v>
      </c>
      <c r="H22" s="44"/>
      <c r="I22" s="188">
        <f t="shared" si="1"/>
        <v>1.5</v>
      </c>
      <c r="J22" s="55">
        <f t="shared" si="2"/>
        <v>8.5999999999999993E-2</v>
      </c>
      <c r="K22" s="56">
        <f t="shared" si="19"/>
        <v>0.26</v>
      </c>
      <c r="L22" s="44"/>
      <c r="M22" s="57">
        <f t="shared" si="3"/>
        <v>44.85</v>
      </c>
      <c r="N22" s="88">
        <f t="shared" si="16"/>
        <v>4.4850000000000003E-3</v>
      </c>
      <c r="O22" s="57">
        <f t="shared" si="4"/>
        <v>1.95</v>
      </c>
      <c r="P22" s="58">
        <f t="shared" si="17"/>
        <v>100.34</v>
      </c>
      <c r="Q22" s="59">
        <f t="shared" si="5"/>
        <v>1.0034E-2</v>
      </c>
      <c r="R22" s="45">
        <f t="shared" si="20"/>
        <v>51</v>
      </c>
      <c r="S22" s="60">
        <f t="shared" si="21"/>
        <v>0.34</v>
      </c>
      <c r="T22" s="61">
        <f t="shared" si="22"/>
        <v>74</v>
      </c>
      <c r="U22" s="62">
        <f t="shared" si="23"/>
        <v>0.5</v>
      </c>
      <c r="V22" s="44"/>
      <c r="W22" s="63">
        <f t="shared" si="6"/>
        <v>26</v>
      </c>
      <c r="X22" s="64">
        <f t="shared" si="7"/>
        <v>126.34</v>
      </c>
      <c r="Y22" s="65">
        <f t="shared" si="8"/>
        <v>0.26</v>
      </c>
      <c r="Z22" s="65">
        <f t="shared" si="9"/>
        <v>0</v>
      </c>
      <c r="AA22" s="44"/>
      <c r="AB22" s="66">
        <f t="shared" si="10"/>
        <v>9873.66</v>
      </c>
      <c r="AC22" s="65">
        <f t="shared" si="11"/>
        <v>0.01</v>
      </c>
      <c r="AD22" s="67">
        <f t="shared" si="12"/>
        <v>5075.415384615384</v>
      </c>
      <c r="AE22" s="67">
        <f t="shared" si="13"/>
        <v>5223.415384615384</v>
      </c>
      <c r="AF22" s="68">
        <v>6</v>
      </c>
      <c r="AH22" s="41"/>
    </row>
    <row r="23" spans="1:34" s="1" customFormat="1" ht="15" customHeight="1" x14ac:dyDescent="0.2">
      <c r="A23" s="51">
        <v>7</v>
      </c>
      <c r="B23" s="36">
        <f t="shared" si="14"/>
        <v>1</v>
      </c>
      <c r="C23" s="52">
        <f t="shared" si="15"/>
        <v>24</v>
      </c>
      <c r="D23" s="44"/>
      <c r="E23" s="36">
        <f t="shared" si="0"/>
        <v>6</v>
      </c>
      <c r="F23" s="53">
        <f t="shared" ref="F23:G23" si="26">F22+E23</f>
        <v>44</v>
      </c>
      <c r="G23" s="54">
        <f t="shared" si="26"/>
        <v>192</v>
      </c>
      <c r="H23" s="44"/>
      <c r="I23" s="188">
        <f t="shared" si="1"/>
        <v>1.55</v>
      </c>
      <c r="J23" s="55">
        <f t="shared" si="2"/>
        <v>0.13300000000000001</v>
      </c>
      <c r="K23" s="56">
        <f t="shared" si="19"/>
        <v>0.39</v>
      </c>
      <c r="L23" s="44"/>
      <c r="M23" s="57">
        <f t="shared" si="3"/>
        <v>70.319999999999993</v>
      </c>
      <c r="N23" s="88">
        <f t="shared" si="16"/>
        <v>7.0319999999999992E-3</v>
      </c>
      <c r="O23" s="57">
        <f t="shared" si="4"/>
        <v>2.93</v>
      </c>
      <c r="P23" s="58">
        <f t="shared" si="17"/>
        <v>186.25</v>
      </c>
      <c r="Q23" s="59">
        <f t="shared" si="5"/>
        <v>1.8624999999999999E-2</v>
      </c>
      <c r="R23" s="45">
        <f t="shared" si="20"/>
        <v>64</v>
      </c>
      <c r="S23" s="60">
        <f t="shared" si="21"/>
        <v>0.33</v>
      </c>
      <c r="T23" s="61">
        <f t="shared" si="22"/>
        <v>88</v>
      </c>
      <c r="U23" s="62">
        <f t="shared" si="23"/>
        <v>0.46</v>
      </c>
      <c r="V23" s="44"/>
      <c r="W23" s="63">
        <f t="shared" si="6"/>
        <v>39</v>
      </c>
      <c r="X23" s="64">
        <f t="shared" si="7"/>
        <v>225.25</v>
      </c>
      <c r="Y23" s="65">
        <f t="shared" si="8"/>
        <v>0.21</v>
      </c>
      <c r="Z23" s="65">
        <f t="shared" si="9"/>
        <v>0</v>
      </c>
      <c r="AA23" s="44"/>
      <c r="AB23" s="66">
        <f t="shared" si="10"/>
        <v>9774.75</v>
      </c>
      <c r="AC23" s="65">
        <f t="shared" si="11"/>
        <v>0.02</v>
      </c>
      <c r="AD23" s="67">
        <f t="shared" si="12"/>
        <v>3348.0716723549485</v>
      </c>
      <c r="AE23" s="67">
        <f t="shared" si="13"/>
        <v>3540.0716723549485</v>
      </c>
      <c r="AF23" s="68">
        <v>7</v>
      </c>
      <c r="AH23" s="86"/>
    </row>
    <row r="24" spans="1:34" s="1" customFormat="1" ht="15" customHeight="1" x14ac:dyDescent="0.2">
      <c r="A24" s="51">
        <v>8</v>
      </c>
      <c r="B24" s="36">
        <f t="shared" si="14"/>
        <v>1</v>
      </c>
      <c r="C24" s="52">
        <f t="shared" si="15"/>
        <v>25</v>
      </c>
      <c r="D24" s="44"/>
      <c r="E24" s="36">
        <f t="shared" si="0"/>
        <v>0</v>
      </c>
      <c r="F24" s="53">
        <f t="shared" ref="F24:G24" si="27">F23+E24</f>
        <v>44</v>
      </c>
      <c r="G24" s="54">
        <f t="shared" si="27"/>
        <v>236</v>
      </c>
      <c r="H24" s="44"/>
      <c r="I24" s="188">
        <f t="shared" si="1"/>
        <v>1.6</v>
      </c>
      <c r="J24" s="55">
        <f t="shared" si="2"/>
        <v>0.21299999999999999</v>
      </c>
      <c r="K24" s="56">
        <f t="shared" si="19"/>
        <v>0.6</v>
      </c>
      <c r="L24" s="44"/>
      <c r="M24" s="57">
        <f t="shared" si="3"/>
        <v>112.75</v>
      </c>
      <c r="N24" s="88">
        <f t="shared" si="16"/>
        <v>1.1275E-2</v>
      </c>
      <c r="O24" s="57">
        <f t="shared" si="4"/>
        <v>4.51</v>
      </c>
      <c r="P24" s="58">
        <f t="shared" si="17"/>
        <v>315.12</v>
      </c>
      <c r="Q24" s="59">
        <f t="shared" si="5"/>
        <v>3.1511999999999998E-2</v>
      </c>
      <c r="R24" s="45">
        <f t="shared" si="20"/>
        <v>70</v>
      </c>
      <c r="S24" s="60">
        <f t="shared" si="21"/>
        <v>0.3</v>
      </c>
      <c r="T24" s="61">
        <f t="shared" si="22"/>
        <v>95</v>
      </c>
      <c r="U24" s="62">
        <f t="shared" si="23"/>
        <v>0.4</v>
      </c>
      <c r="V24" s="44"/>
      <c r="W24" s="63">
        <f t="shared" si="6"/>
        <v>60</v>
      </c>
      <c r="X24" s="64">
        <f t="shared" si="7"/>
        <v>375.12</v>
      </c>
      <c r="Y24" s="65">
        <f t="shared" si="8"/>
        <v>0.19</v>
      </c>
      <c r="Z24" s="65">
        <f t="shared" si="9"/>
        <v>0.01</v>
      </c>
      <c r="AA24" s="44"/>
      <c r="AB24" s="66">
        <f t="shared" si="10"/>
        <v>9624.8799999999992</v>
      </c>
      <c r="AC24" s="65">
        <f t="shared" si="11"/>
        <v>0.04</v>
      </c>
      <c r="AD24" s="67">
        <f t="shared" si="12"/>
        <v>2146.0931263858092</v>
      </c>
      <c r="AE24" s="67">
        <f t="shared" si="13"/>
        <v>2382.0931263858092</v>
      </c>
      <c r="AF24" s="68">
        <v>8</v>
      </c>
      <c r="AH24" s="86"/>
    </row>
    <row r="25" spans="1:34" s="1" customFormat="1" ht="15" customHeight="1" x14ac:dyDescent="0.2">
      <c r="A25" s="51">
        <v>9</v>
      </c>
      <c r="B25" s="36">
        <f t="shared" si="14"/>
        <v>-1</v>
      </c>
      <c r="C25" s="52">
        <f t="shared" si="15"/>
        <v>24</v>
      </c>
      <c r="D25" s="44"/>
      <c r="E25" s="36">
        <f t="shared" si="0"/>
        <v>0</v>
      </c>
      <c r="F25" s="53">
        <f t="shared" ref="F25:G25" si="28">F24+E25</f>
        <v>44</v>
      </c>
      <c r="G25" s="54">
        <f t="shared" si="28"/>
        <v>280</v>
      </c>
      <c r="H25" s="44"/>
      <c r="I25" s="188">
        <f t="shared" si="1"/>
        <v>1.65</v>
      </c>
      <c r="J25" s="55">
        <f t="shared" si="2"/>
        <v>0.35099999999999998</v>
      </c>
      <c r="K25" s="56">
        <f t="shared" si="19"/>
        <v>0.95</v>
      </c>
      <c r="L25" s="44"/>
      <c r="M25" s="57">
        <f t="shared" si="3"/>
        <v>171.12</v>
      </c>
      <c r="N25" s="88">
        <f t="shared" si="16"/>
        <v>1.7111999999999999E-2</v>
      </c>
      <c r="O25" s="57">
        <f t="shared" si="4"/>
        <v>7.13</v>
      </c>
      <c r="P25" s="58">
        <f t="shared" si="17"/>
        <v>513.38</v>
      </c>
      <c r="Q25" s="59">
        <f t="shared" si="5"/>
        <v>5.1338000000000002E-2</v>
      </c>
      <c r="R25" s="45">
        <f t="shared" si="20"/>
        <v>72</v>
      </c>
      <c r="S25" s="60">
        <f t="shared" si="21"/>
        <v>0.26</v>
      </c>
      <c r="T25" s="61">
        <f t="shared" si="22"/>
        <v>96</v>
      </c>
      <c r="U25" s="62">
        <f t="shared" si="23"/>
        <v>0.34</v>
      </c>
      <c r="V25" s="44"/>
      <c r="W25" s="63">
        <f t="shared" si="6"/>
        <v>95</v>
      </c>
      <c r="X25" s="64">
        <f t="shared" si="7"/>
        <v>608.38</v>
      </c>
      <c r="Y25" s="65">
        <f t="shared" si="8"/>
        <v>0.19</v>
      </c>
      <c r="Z25" s="65">
        <f t="shared" si="9"/>
        <v>0.01</v>
      </c>
      <c r="AA25" s="44"/>
      <c r="AB25" s="66">
        <f t="shared" si="10"/>
        <v>9391.6200000000008</v>
      </c>
      <c r="AC25" s="65">
        <f t="shared" si="11"/>
        <v>0.06</v>
      </c>
      <c r="AD25" s="67">
        <f t="shared" si="12"/>
        <v>1329.1893408134645</v>
      </c>
      <c r="AE25" s="67">
        <f t="shared" si="13"/>
        <v>1609.1893408134645</v>
      </c>
      <c r="AF25" s="68">
        <v>9</v>
      </c>
      <c r="AH25" s="87"/>
    </row>
    <row r="26" spans="1:34" s="1" customFormat="1" ht="15" customHeight="1" x14ac:dyDescent="0.2">
      <c r="A26" s="51">
        <v>10</v>
      </c>
      <c r="B26" s="37">
        <f t="shared" si="14"/>
        <v>-1</v>
      </c>
      <c r="C26" s="69">
        <f t="shared" si="15"/>
        <v>23</v>
      </c>
      <c r="D26" s="70"/>
      <c r="E26" s="37">
        <f t="shared" si="0"/>
        <v>0</v>
      </c>
      <c r="F26" s="69">
        <f t="shared" ref="F26:G26" si="29">F25+E26</f>
        <v>44</v>
      </c>
      <c r="G26" s="69">
        <f t="shared" si="29"/>
        <v>324</v>
      </c>
      <c r="H26" s="70"/>
      <c r="I26" s="71">
        <f t="shared" si="1"/>
        <v>1.7</v>
      </c>
      <c r="J26" s="71">
        <f t="shared" si="2"/>
        <v>0.59699999999999998</v>
      </c>
      <c r="K26" s="71">
        <f t="shared" si="19"/>
        <v>1.5499999999999998</v>
      </c>
      <c r="L26" s="72"/>
      <c r="M26" s="73">
        <f t="shared" si="3"/>
        <v>267.72000000000003</v>
      </c>
      <c r="N26" s="89">
        <f t="shared" si="16"/>
        <v>2.6772000000000004E-2</v>
      </c>
      <c r="O26" s="73">
        <f t="shared" si="4"/>
        <v>11.64</v>
      </c>
      <c r="P26" s="74">
        <f t="shared" si="17"/>
        <v>827.3</v>
      </c>
      <c r="Q26" s="75">
        <f t="shared" si="5"/>
        <v>8.2729999999999998E-2</v>
      </c>
      <c r="R26" s="76">
        <f t="shared" si="20"/>
        <v>71</v>
      </c>
      <c r="S26" s="77">
        <f t="shared" si="21"/>
        <v>0.22</v>
      </c>
      <c r="T26" s="78">
        <f t="shared" si="22"/>
        <v>94</v>
      </c>
      <c r="U26" s="77">
        <f t="shared" si="23"/>
        <v>0.28999999999999998</v>
      </c>
      <c r="V26" s="79"/>
      <c r="W26" s="80">
        <f t="shared" si="6"/>
        <v>155</v>
      </c>
      <c r="X26" s="81">
        <f t="shared" si="7"/>
        <v>982.3</v>
      </c>
      <c r="Y26" s="82">
        <f t="shared" si="8"/>
        <v>0.19</v>
      </c>
      <c r="Z26" s="82">
        <f t="shared" si="9"/>
        <v>0.02</v>
      </c>
      <c r="AA26" s="83"/>
      <c r="AB26" s="84">
        <f t="shared" si="10"/>
        <v>9017.7000000000007</v>
      </c>
      <c r="AC26" s="82">
        <f t="shared" si="11"/>
        <v>0.1</v>
      </c>
      <c r="AD26" s="85">
        <f t="shared" si="12"/>
        <v>786.70103092783506</v>
      </c>
      <c r="AE26" s="85">
        <f t="shared" si="13"/>
        <v>1110.7010309278351</v>
      </c>
      <c r="AF26" s="68">
        <v>10</v>
      </c>
    </row>
    <row r="27" spans="1:34" s="1" customFormat="1" ht="15" customHeight="1" x14ac:dyDescent="0.2">
      <c r="A27" s="51">
        <v>11</v>
      </c>
      <c r="B27" s="36">
        <f t="shared" si="14"/>
        <v>-1</v>
      </c>
      <c r="C27" s="52">
        <f t="shared" si="15"/>
        <v>22</v>
      </c>
      <c r="D27" s="44"/>
      <c r="E27" s="36">
        <f t="shared" si="0"/>
        <v>0</v>
      </c>
      <c r="F27" s="53">
        <f t="shared" ref="F27:G27" si="30">F26+E27</f>
        <v>44</v>
      </c>
      <c r="G27" s="54">
        <f t="shared" si="30"/>
        <v>368</v>
      </c>
      <c r="H27" s="44"/>
      <c r="I27" s="188">
        <f t="shared" si="1"/>
        <v>1.75</v>
      </c>
      <c r="J27" s="55">
        <f t="shared" si="2"/>
        <v>1.0449999999999999</v>
      </c>
      <c r="K27" s="56">
        <f t="shared" si="19"/>
        <v>2.5999999999999996</v>
      </c>
      <c r="L27" s="44"/>
      <c r="M27" s="57">
        <f t="shared" si="3"/>
        <v>429.66</v>
      </c>
      <c r="N27" s="88">
        <f t="shared" si="16"/>
        <v>4.2966000000000004E-2</v>
      </c>
      <c r="O27" s="57">
        <f t="shared" si="4"/>
        <v>19.53</v>
      </c>
      <c r="P27" s="58">
        <f t="shared" si="17"/>
        <v>1339.48</v>
      </c>
      <c r="Q27" s="59">
        <f t="shared" si="5"/>
        <v>0.13394800000000001</v>
      </c>
      <c r="R27" s="45">
        <f t="shared" si="20"/>
        <v>69</v>
      </c>
      <c r="S27" s="60">
        <f t="shared" si="21"/>
        <v>0.19</v>
      </c>
      <c r="T27" s="61">
        <f t="shared" si="22"/>
        <v>91</v>
      </c>
      <c r="U27" s="62">
        <f t="shared" si="23"/>
        <v>0.25</v>
      </c>
      <c r="V27" s="44"/>
      <c r="W27" s="63">
        <f t="shared" si="6"/>
        <v>260</v>
      </c>
      <c r="X27" s="64">
        <f t="shared" si="7"/>
        <v>1599.48</v>
      </c>
      <c r="Y27" s="65">
        <f t="shared" si="8"/>
        <v>0.19</v>
      </c>
      <c r="Z27" s="65">
        <f t="shared" si="9"/>
        <v>0.03</v>
      </c>
      <c r="AA27" s="44"/>
      <c r="AB27" s="66">
        <f t="shared" si="10"/>
        <v>8400.52</v>
      </c>
      <c r="AC27" s="65">
        <f t="shared" si="11"/>
        <v>0.16</v>
      </c>
      <c r="AD27" s="67">
        <f t="shared" si="12"/>
        <v>442.11571940604199</v>
      </c>
      <c r="AE27" s="67">
        <f t="shared" si="13"/>
        <v>810.11571940604199</v>
      </c>
      <c r="AF27" s="68">
        <v>11</v>
      </c>
    </row>
    <row r="28" spans="1:34" s="1" customFormat="1" ht="15" customHeight="1" x14ac:dyDescent="0.2">
      <c r="A28" s="51">
        <v>12</v>
      </c>
      <c r="B28" s="36">
        <f t="shared" si="14"/>
        <v>-1</v>
      </c>
      <c r="C28" s="52">
        <f t="shared" si="15"/>
        <v>21</v>
      </c>
      <c r="D28" s="44"/>
      <c r="E28" s="36">
        <f t="shared" si="0"/>
        <v>0</v>
      </c>
      <c r="F28" s="53">
        <f t="shared" ref="F28:G28" si="31">F27+E28</f>
        <v>44</v>
      </c>
      <c r="G28" s="54">
        <f t="shared" si="31"/>
        <v>412</v>
      </c>
      <c r="H28" s="44"/>
      <c r="I28" s="188">
        <f t="shared" si="1"/>
        <v>1.8</v>
      </c>
      <c r="J28" s="55">
        <f t="shared" si="2"/>
        <v>1.881</v>
      </c>
      <c r="K28" s="56">
        <f t="shared" si="19"/>
        <v>4.4799999999999995</v>
      </c>
      <c r="L28" s="44"/>
      <c r="M28" s="57">
        <f t="shared" si="3"/>
        <v>706.44</v>
      </c>
      <c r="N28" s="88">
        <f t="shared" si="16"/>
        <v>7.0644000000000012E-2</v>
      </c>
      <c r="O28" s="57">
        <f t="shared" si="4"/>
        <v>33.64</v>
      </c>
      <c r="P28" s="58">
        <f t="shared" si="17"/>
        <v>2198.62</v>
      </c>
      <c r="Q28" s="59">
        <f t="shared" si="5"/>
        <v>0.219862</v>
      </c>
      <c r="R28" s="45">
        <f t="shared" si="20"/>
        <v>65</v>
      </c>
      <c r="S28" s="60">
        <f t="shared" si="21"/>
        <v>0.16</v>
      </c>
      <c r="T28" s="61">
        <f t="shared" si="22"/>
        <v>86</v>
      </c>
      <c r="U28" s="62">
        <f t="shared" si="23"/>
        <v>0.21</v>
      </c>
      <c r="V28" s="44"/>
      <c r="W28" s="63">
        <f t="shared" si="6"/>
        <v>448</v>
      </c>
      <c r="X28" s="64">
        <f t="shared" si="7"/>
        <v>2646.62</v>
      </c>
      <c r="Y28" s="65">
        <f t="shared" si="8"/>
        <v>0.2</v>
      </c>
      <c r="Z28" s="65">
        <f t="shared" si="9"/>
        <v>0.04</v>
      </c>
      <c r="AA28" s="44"/>
      <c r="AB28" s="66">
        <f t="shared" si="10"/>
        <v>7353.38</v>
      </c>
      <c r="AC28" s="65">
        <f t="shared" si="11"/>
        <v>0.26</v>
      </c>
      <c r="AD28" s="67">
        <f t="shared" si="12"/>
        <v>230.57609988109394</v>
      </c>
      <c r="AE28" s="67">
        <f t="shared" si="13"/>
        <v>642.57609988109391</v>
      </c>
      <c r="AF28" s="68">
        <v>12</v>
      </c>
    </row>
    <row r="29" spans="1:34" s="1" customFormat="1" ht="15" customHeight="1" x14ac:dyDescent="0.2">
      <c r="A29" s="51">
        <v>13</v>
      </c>
      <c r="B29" s="36">
        <f t="shared" si="14"/>
        <v>-1</v>
      </c>
      <c r="C29" s="52">
        <f t="shared" si="15"/>
        <v>20</v>
      </c>
      <c r="D29" s="44"/>
      <c r="E29" s="36">
        <f t="shared" si="0"/>
        <v>0</v>
      </c>
      <c r="F29" s="53">
        <f t="shared" ref="F29:G29" si="32">F28+E29</f>
        <v>44</v>
      </c>
      <c r="G29" s="54">
        <f t="shared" si="32"/>
        <v>456</v>
      </c>
      <c r="H29" s="44"/>
      <c r="I29" s="188">
        <f t="shared" si="1"/>
        <v>1.85</v>
      </c>
      <c r="J29" s="55">
        <f t="shared" si="2"/>
        <v>3.48</v>
      </c>
      <c r="K29" s="56">
        <f t="shared" si="19"/>
        <v>7.9599999999999991</v>
      </c>
      <c r="L29" s="44"/>
      <c r="M29" s="57">
        <f t="shared" si="3"/>
        <v>1195.5999999999999</v>
      </c>
      <c r="N29" s="88">
        <f t="shared" si="16"/>
        <v>0.11955999999999999</v>
      </c>
      <c r="O29" s="57">
        <f t="shared" si="4"/>
        <v>59.78</v>
      </c>
      <c r="P29" s="58">
        <f t="shared" si="17"/>
        <v>3678.99</v>
      </c>
      <c r="Q29" s="59">
        <f t="shared" si="5"/>
        <v>0.36789899999999998</v>
      </c>
      <c r="R29" s="45">
        <f t="shared" si="20"/>
        <v>62</v>
      </c>
      <c r="S29" s="60">
        <f t="shared" si="21"/>
        <v>0.14000000000000001</v>
      </c>
      <c r="T29" s="61">
        <f t="shared" si="22"/>
        <v>82</v>
      </c>
      <c r="U29" s="62">
        <f t="shared" si="23"/>
        <v>0.18</v>
      </c>
      <c r="V29" s="44"/>
      <c r="W29" s="63">
        <f t="shared" si="6"/>
        <v>796</v>
      </c>
      <c r="X29" s="64">
        <f t="shared" si="7"/>
        <v>4474.99</v>
      </c>
      <c r="Y29" s="65">
        <f t="shared" si="8"/>
        <v>0.22</v>
      </c>
      <c r="Z29" s="65">
        <f t="shared" si="9"/>
        <v>0.08</v>
      </c>
      <c r="AA29" s="44"/>
      <c r="AB29" s="66">
        <f t="shared" si="10"/>
        <v>5525.01</v>
      </c>
      <c r="AC29" s="65">
        <f t="shared" si="11"/>
        <v>0.45</v>
      </c>
      <c r="AD29" s="67">
        <f t="shared" si="12"/>
        <v>104.4063231850117</v>
      </c>
      <c r="AE29" s="67">
        <f t="shared" si="13"/>
        <v>560.40632318501173</v>
      </c>
      <c r="AF29" s="68">
        <v>13</v>
      </c>
    </row>
    <row r="30" spans="1:34" s="1" customFormat="1" ht="15" customHeight="1" x14ac:dyDescent="0.2">
      <c r="A30" s="51">
        <v>14</v>
      </c>
      <c r="B30" s="36">
        <f t="shared" si="14"/>
        <v>-1</v>
      </c>
      <c r="C30" s="52">
        <f t="shared" si="15"/>
        <v>19</v>
      </c>
      <c r="D30" s="44"/>
      <c r="E30" s="36">
        <f t="shared" si="0"/>
        <v>0</v>
      </c>
      <c r="F30" s="53">
        <f t="shared" ref="F30:G30" si="33">F29+E30</f>
        <v>44</v>
      </c>
      <c r="G30" s="54">
        <f t="shared" si="33"/>
        <v>500</v>
      </c>
      <c r="H30" s="44"/>
      <c r="I30" s="188">
        <f t="shared" si="1"/>
        <v>1.9</v>
      </c>
      <c r="J30" s="55">
        <f t="shared" si="2"/>
        <v>6.6120000000000001</v>
      </c>
      <c r="K30" s="56">
        <f t="shared" si="19"/>
        <v>14.57</v>
      </c>
      <c r="L30" s="44"/>
      <c r="M30" s="57">
        <f t="shared" si="3"/>
        <v>2078.98</v>
      </c>
      <c r="N30" s="88">
        <f t="shared" si="16"/>
        <v>0.207898</v>
      </c>
      <c r="O30" s="57">
        <f t="shared" si="4"/>
        <v>109.42</v>
      </c>
      <c r="P30" s="58">
        <f t="shared" si="17"/>
        <v>6309.29</v>
      </c>
      <c r="Q30" s="59">
        <f t="shared" si="5"/>
        <v>0.63092899999999996</v>
      </c>
      <c r="R30" s="45">
        <f t="shared" si="20"/>
        <v>58</v>
      </c>
      <c r="S30" s="60">
        <f t="shared" si="21"/>
        <v>0.12</v>
      </c>
      <c r="T30" s="61">
        <f t="shared" si="22"/>
        <v>77</v>
      </c>
      <c r="U30" s="62">
        <f t="shared" si="23"/>
        <v>0.15</v>
      </c>
      <c r="V30" s="44"/>
      <c r="W30" s="63">
        <f t="shared" si="6"/>
        <v>1457</v>
      </c>
      <c r="X30" s="64">
        <f t="shared" si="7"/>
        <v>7766.29</v>
      </c>
      <c r="Y30" s="65">
        <f t="shared" si="8"/>
        <v>0.23</v>
      </c>
      <c r="Z30" s="65">
        <f t="shared" si="9"/>
        <v>0.15</v>
      </c>
      <c r="AA30" s="44"/>
      <c r="AB30" s="66">
        <f t="shared" si="10"/>
        <v>2233.71</v>
      </c>
      <c r="AC30" s="65">
        <f t="shared" si="11"/>
        <v>0.78</v>
      </c>
      <c r="AD30" s="67">
        <f t="shared" si="12"/>
        <v>32.398190458782672</v>
      </c>
      <c r="AE30" s="67">
        <f t="shared" si="13"/>
        <v>532.39819045878266</v>
      </c>
      <c r="AF30" s="68">
        <v>14</v>
      </c>
    </row>
    <row r="31" spans="1:34" s="1" customFormat="1" ht="15" customHeight="1" x14ac:dyDescent="0.2">
      <c r="A31" s="51">
        <v>15</v>
      </c>
      <c r="B31" s="37">
        <f t="shared" si="14"/>
        <v>-1</v>
      </c>
      <c r="C31" s="69">
        <f t="shared" si="15"/>
        <v>18</v>
      </c>
      <c r="D31" s="70"/>
      <c r="E31" s="37">
        <f t="shared" si="0"/>
        <v>0</v>
      </c>
      <c r="F31" s="69">
        <f t="shared" ref="F31:G31" si="34">F30+E31</f>
        <v>44</v>
      </c>
      <c r="G31" s="69">
        <f t="shared" si="34"/>
        <v>544</v>
      </c>
      <c r="H31" s="70"/>
      <c r="I31" s="71">
        <f t="shared" si="1"/>
        <v>1.95</v>
      </c>
      <c r="J31" s="71">
        <f t="shared" si="2"/>
        <v>12.893000000000001</v>
      </c>
      <c r="K31" s="71">
        <f t="shared" si="19"/>
        <v>27.46</v>
      </c>
      <c r="L31" s="72"/>
      <c r="M31" s="73">
        <f t="shared" si="3"/>
        <v>3711.96</v>
      </c>
      <c r="N31" s="89">
        <f t="shared" si="16"/>
        <v>0.37119600000000003</v>
      </c>
      <c r="O31" s="73">
        <f t="shared" si="4"/>
        <v>206.22</v>
      </c>
      <c r="P31" s="74">
        <f t="shared" si="17"/>
        <v>11123.8</v>
      </c>
      <c r="Q31" s="75">
        <f t="shared" si="5"/>
        <v>1.1123799999999999</v>
      </c>
      <c r="R31" s="76">
        <f t="shared" si="20"/>
        <v>54</v>
      </c>
      <c r="S31" s="77">
        <f t="shared" si="21"/>
        <v>0.1</v>
      </c>
      <c r="T31" s="78">
        <f t="shared" si="22"/>
        <v>72</v>
      </c>
      <c r="U31" s="77">
        <f t="shared" si="23"/>
        <v>0.13</v>
      </c>
      <c r="V31" s="79"/>
      <c r="W31" s="80">
        <f t="shared" si="6"/>
        <v>2746</v>
      </c>
      <c r="X31" s="81">
        <f t="shared" si="7"/>
        <v>13869.8</v>
      </c>
      <c r="Y31" s="82">
        <f t="shared" si="8"/>
        <v>0.25</v>
      </c>
      <c r="Z31" s="82">
        <f t="shared" si="9"/>
        <v>0.27</v>
      </c>
      <c r="AA31" s="83"/>
      <c r="AB31" s="84">
        <f t="shared" si="10"/>
        <v>-3869.8</v>
      </c>
      <c r="AC31" s="82">
        <f t="shared" si="11"/>
        <v>1.39</v>
      </c>
      <c r="AD31" s="85">
        <f t="shared" si="12"/>
        <v>0</v>
      </c>
      <c r="AE31" s="85">
        <f t="shared" si="13"/>
        <v>0</v>
      </c>
      <c r="AF31" s="68">
        <v>15</v>
      </c>
    </row>
    <row r="32" spans="1:34" s="1" customFormat="1" ht="15" customHeight="1" x14ac:dyDescent="0.2">
      <c r="A32" s="51">
        <v>16</v>
      </c>
      <c r="B32" s="36">
        <f t="shared" si="14"/>
        <v>-1</v>
      </c>
      <c r="C32" s="52">
        <f t="shared" si="15"/>
        <v>17</v>
      </c>
      <c r="D32" s="44"/>
      <c r="E32" s="36">
        <f t="shared" si="0"/>
        <v>0</v>
      </c>
      <c r="F32" s="53">
        <f t="shared" ref="F32:G32" si="35">F31+E32</f>
        <v>44</v>
      </c>
      <c r="G32" s="54">
        <f t="shared" si="35"/>
        <v>588</v>
      </c>
      <c r="H32" s="44"/>
      <c r="I32" s="188">
        <f t="shared" si="1"/>
        <v>2</v>
      </c>
      <c r="J32" s="55">
        <f t="shared" si="2"/>
        <v>25.786000000000001</v>
      </c>
      <c r="K32" s="56">
        <f t="shared" si="19"/>
        <v>53.25</v>
      </c>
      <c r="L32" s="44"/>
      <c r="M32" s="57">
        <f t="shared" si="3"/>
        <v>6798.47</v>
      </c>
      <c r="N32" s="88">
        <f t="shared" si="16"/>
        <v>0.67984699999999998</v>
      </c>
      <c r="O32" s="57">
        <f t="shared" si="4"/>
        <v>399.91</v>
      </c>
      <c r="P32" s="58">
        <f t="shared" si="17"/>
        <v>20197.68</v>
      </c>
      <c r="Q32" s="59">
        <f t="shared" si="5"/>
        <v>2.019768</v>
      </c>
      <c r="R32" s="45">
        <f t="shared" si="20"/>
        <v>51</v>
      </c>
      <c r="S32" s="60">
        <f t="shared" si="21"/>
        <v>0.09</v>
      </c>
      <c r="T32" s="61">
        <f t="shared" si="22"/>
        <v>68</v>
      </c>
      <c r="U32" s="62">
        <f t="shared" si="23"/>
        <v>0.12</v>
      </c>
      <c r="V32" s="44"/>
      <c r="W32" s="63">
        <f t="shared" si="6"/>
        <v>5325</v>
      </c>
      <c r="X32" s="64">
        <f t="shared" si="7"/>
        <v>25522.68</v>
      </c>
      <c r="Y32" s="65">
        <f t="shared" si="8"/>
        <v>0.26</v>
      </c>
      <c r="Z32" s="65">
        <f t="shared" si="9"/>
        <v>0.53</v>
      </c>
      <c r="AA32" s="44"/>
      <c r="AB32" s="66">
        <f t="shared" si="10"/>
        <v>-15522.68</v>
      </c>
      <c r="AC32" s="65">
        <f t="shared" si="11"/>
        <v>2.5499999999999998</v>
      </c>
      <c r="AD32" s="67">
        <f t="shared" si="12"/>
        <v>0</v>
      </c>
      <c r="AE32" s="67">
        <f t="shared" si="13"/>
        <v>0</v>
      </c>
      <c r="AF32" s="68">
        <v>16</v>
      </c>
    </row>
    <row r="33" spans="1:32" s="1" customFormat="1" ht="15" customHeight="1" x14ac:dyDescent="0.2">
      <c r="A33" s="51">
        <v>17</v>
      </c>
      <c r="B33" s="36">
        <f t="shared" si="14"/>
        <v>-1</v>
      </c>
      <c r="C33" s="52">
        <f t="shared" si="15"/>
        <v>16</v>
      </c>
      <c r="D33" s="44"/>
      <c r="E33" s="36">
        <f t="shared" si="0"/>
        <v>0</v>
      </c>
      <c r="F33" s="53">
        <f t="shared" ref="F33:G33" si="36">F32+E33</f>
        <v>44</v>
      </c>
      <c r="G33" s="54">
        <f t="shared" si="36"/>
        <v>632</v>
      </c>
      <c r="H33" s="44"/>
      <c r="I33" s="188">
        <f t="shared" si="1"/>
        <v>2.0499999999999998</v>
      </c>
      <c r="J33" s="55">
        <f t="shared" si="2"/>
        <v>52.860999999999997</v>
      </c>
      <c r="K33" s="56">
        <f t="shared" si="19"/>
        <v>106.11</v>
      </c>
      <c r="L33" s="44"/>
      <c r="M33" s="57">
        <f t="shared" si="3"/>
        <v>12750.24</v>
      </c>
      <c r="N33" s="88">
        <f t="shared" si="16"/>
        <v>1.2750239999999999</v>
      </c>
      <c r="O33" s="57">
        <f t="shared" si="4"/>
        <v>796.89</v>
      </c>
      <c r="P33" s="58">
        <f t="shared" si="17"/>
        <v>37793.61</v>
      </c>
      <c r="Q33" s="59">
        <f t="shared" si="5"/>
        <v>3.7793610000000002</v>
      </c>
      <c r="R33" s="45">
        <f t="shared" si="20"/>
        <v>47</v>
      </c>
      <c r="S33" s="60">
        <f t="shared" si="21"/>
        <v>7.0000000000000007E-2</v>
      </c>
      <c r="T33" s="61">
        <f t="shared" si="22"/>
        <v>63</v>
      </c>
      <c r="U33" s="62">
        <f t="shared" si="23"/>
        <v>0.1</v>
      </c>
      <c r="V33" s="44"/>
      <c r="W33" s="63">
        <f t="shared" si="6"/>
        <v>10611</v>
      </c>
      <c r="X33" s="64">
        <f t="shared" si="7"/>
        <v>48404.61</v>
      </c>
      <c r="Y33" s="65">
        <f t="shared" si="8"/>
        <v>0.28000000000000003</v>
      </c>
      <c r="Z33" s="65">
        <f t="shared" si="9"/>
        <v>1.06</v>
      </c>
      <c r="AA33" s="44"/>
      <c r="AB33" s="66">
        <f t="shared" si="10"/>
        <v>-38404.61</v>
      </c>
      <c r="AC33" s="65">
        <f t="shared" si="11"/>
        <v>4.84</v>
      </c>
      <c r="AD33" s="67">
        <f t="shared" si="12"/>
        <v>0</v>
      </c>
      <c r="AE33" s="67">
        <f t="shared" si="13"/>
        <v>0</v>
      </c>
      <c r="AF33" s="68">
        <v>17</v>
      </c>
    </row>
    <row r="34" spans="1:32" s="1" customFormat="1" ht="15" customHeight="1" x14ac:dyDescent="0.2">
      <c r="A34" s="51">
        <v>18</v>
      </c>
      <c r="B34" s="36">
        <f t="shared" si="14"/>
        <v>-1</v>
      </c>
      <c r="C34" s="52">
        <f t="shared" si="15"/>
        <v>15</v>
      </c>
      <c r="D34" s="44"/>
      <c r="E34" s="36">
        <f t="shared" si="0"/>
        <v>0</v>
      </c>
      <c r="F34" s="53">
        <f t="shared" ref="F34:G34" si="37">F33+E34</f>
        <v>44</v>
      </c>
      <c r="G34" s="54">
        <f t="shared" si="37"/>
        <v>676</v>
      </c>
      <c r="H34" s="44"/>
      <c r="I34" s="188">
        <f t="shared" si="1"/>
        <v>2.1</v>
      </c>
      <c r="J34" s="55">
        <f t="shared" si="2"/>
        <v>111.008</v>
      </c>
      <c r="K34" s="56">
        <f t="shared" si="19"/>
        <v>217.12</v>
      </c>
      <c r="L34" s="44"/>
      <c r="M34" s="57">
        <f t="shared" si="3"/>
        <v>24458.55</v>
      </c>
      <c r="N34" s="88">
        <f t="shared" si="16"/>
        <v>2.4458549999999999</v>
      </c>
      <c r="O34" s="57">
        <f t="shared" si="4"/>
        <v>1630.57</v>
      </c>
      <c r="P34" s="58">
        <f t="shared" si="17"/>
        <v>72856.600000000006</v>
      </c>
      <c r="Q34" s="59">
        <f t="shared" si="5"/>
        <v>7.2856600000000009</v>
      </c>
      <c r="R34" s="45">
        <f t="shared" si="20"/>
        <v>45</v>
      </c>
      <c r="S34" s="60">
        <f t="shared" si="21"/>
        <v>7.0000000000000007E-2</v>
      </c>
      <c r="T34" s="61">
        <f t="shared" si="22"/>
        <v>60</v>
      </c>
      <c r="U34" s="62">
        <f t="shared" si="23"/>
        <v>0.09</v>
      </c>
      <c r="V34" s="44"/>
      <c r="W34" s="63">
        <f t="shared" si="6"/>
        <v>21712</v>
      </c>
      <c r="X34" s="64">
        <f t="shared" si="7"/>
        <v>94568.6</v>
      </c>
      <c r="Y34" s="65">
        <f t="shared" si="8"/>
        <v>0.3</v>
      </c>
      <c r="Z34" s="65">
        <f t="shared" si="9"/>
        <v>2.17</v>
      </c>
      <c r="AA34" s="44"/>
      <c r="AB34" s="66">
        <f t="shared" si="10"/>
        <v>-84568.6</v>
      </c>
      <c r="AC34" s="65">
        <f t="shared" si="11"/>
        <v>9.4600000000000009</v>
      </c>
      <c r="AD34" s="67">
        <f t="shared" si="12"/>
        <v>0</v>
      </c>
      <c r="AE34" s="67">
        <f t="shared" si="13"/>
        <v>0</v>
      </c>
      <c r="AF34" s="68">
        <v>18</v>
      </c>
    </row>
    <row r="35" spans="1:32" s="1" customFormat="1" ht="15" customHeight="1" x14ac:dyDescent="0.2">
      <c r="A35" s="51">
        <v>19</v>
      </c>
      <c r="B35" s="36">
        <f t="shared" si="14"/>
        <v>-1</v>
      </c>
      <c r="C35" s="52">
        <f t="shared" si="15"/>
        <v>14</v>
      </c>
      <c r="D35" s="44"/>
      <c r="E35" s="36">
        <f t="shared" si="0"/>
        <v>0</v>
      </c>
      <c r="F35" s="53">
        <f t="shared" ref="F35:G35" si="38">F34+E35</f>
        <v>44</v>
      </c>
      <c r="G35" s="54">
        <f t="shared" si="38"/>
        <v>720</v>
      </c>
      <c r="H35" s="44"/>
      <c r="I35" s="188">
        <f t="shared" si="1"/>
        <v>2.15</v>
      </c>
      <c r="J35" s="55">
        <f t="shared" si="2"/>
        <v>238.667</v>
      </c>
      <c r="K35" s="56">
        <f t="shared" si="19"/>
        <v>455.78999999999996</v>
      </c>
      <c r="L35" s="44"/>
      <c r="M35" s="57">
        <f t="shared" si="3"/>
        <v>47921.72</v>
      </c>
      <c r="N35" s="88">
        <f t="shared" si="16"/>
        <v>4.7921719999999999</v>
      </c>
      <c r="O35" s="57">
        <f t="shared" si="4"/>
        <v>3422.98</v>
      </c>
      <c r="P35" s="58">
        <f t="shared" si="17"/>
        <v>144601.73000000001</v>
      </c>
      <c r="Q35" s="59">
        <f t="shared" si="5"/>
        <v>14.460173000000001</v>
      </c>
      <c r="R35" s="45">
        <f t="shared" si="20"/>
        <v>42</v>
      </c>
      <c r="S35" s="60">
        <f t="shared" si="21"/>
        <v>0.06</v>
      </c>
      <c r="T35" s="61">
        <f t="shared" si="22"/>
        <v>56</v>
      </c>
      <c r="U35" s="62">
        <f t="shared" si="23"/>
        <v>0.08</v>
      </c>
      <c r="V35" s="44"/>
      <c r="W35" s="63">
        <f t="shared" si="6"/>
        <v>45579</v>
      </c>
      <c r="X35" s="64">
        <f t="shared" si="7"/>
        <v>190180.73</v>
      </c>
      <c r="Y35" s="65">
        <f t="shared" si="8"/>
        <v>0.32</v>
      </c>
      <c r="Z35" s="65">
        <f t="shared" si="9"/>
        <v>4.5599999999999996</v>
      </c>
      <c r="AA35" s="44"/>
      <c r="AB35" s="66">
        <f t="shared" si="10"/>
        <v>-180180.73</v>
      </c>
      <c r="AC35" s="65">
        <f t="shared" si="11"/>
        <v>19.02</v>
      </c>
      <c r="AD35" s="67">
        <f t="shared" si="12"/>
        <v>0</v>
      </c>
      <c r="AE35" s="67">
        <f t="shared" si="13"/>
        <v>0</v>
      </c>
      <c r="AF35" s="68">
        <v>19</v>
      </c>
    </row>
    <row r="36" spans="1:32" s="1" customFormat="1" ht="15" customHeight="1" x14ac:dyDescent="0.2">
      <c r="A36" s="51">
        <v>20</v>
      </c>
      <c r="B36" s="37">
        <f t="shared" si="14"/>
        <v>-1</v>
      </c>
      <c r="C36" s="69">
        <f t="shared" si="15"/>
        <v>13</v>
      </c>
      <c r="D36" s="70"/>
      <c r="E36" s="37">
        <f t="shared" si="0"/>
        <v>0</v>
      </c>
      <c r="F36" s="69">
        <f t="shared" ref="F36:G36" si="39">F35+E36</f>
        <v>44</v>
      </c>
      <c r="G36" s="69">
        <f t="shared" si="39"/>
        <v>764</v>
      </c>
      <c r="H36" s="70"/>
      <c r="I36" s="71">
        <f t="shared" si="1"/>
        <v>2.2000000000000002</v>
      </c>
      <c r="J36" s="71">
        <f t="shared" si="2"/>
        <v>525.06700000000001</v>
      </c>
      <c r="K36" s="71">
        <f t="shared" si="19"/>
        <v>980.86</v>
      </c>
      <c r="L36" s="72"/>
      <c r="M36" s="73">
        <f t="shared" si="3"/>
        <v>95761.38</v>
      </c>
      <c r="N36" s="89">
        <f t="shared" si="16"/>
        <v>9.5761380000000003</v>
      </c>
      <c r="O36" s="73">
        <f t="shared" si="4"/>
        <v>7366.26</v>
      </c>
      <c r="P36" s="74">
        <f t="shared" si="17"/>
        <v>295212.98</v>
      </c>
      <c r="Q36" s="75">
        <f t="shared" si="5"/>
        <v>29.521297999999998</v>
      </c>
      <c r="R36" s="76">
        <f t="shared" si="20"/>
        <v>40</v>
      </c>
      <c r="S36" s="77">
        <f t="shared" si="21"/>
        <v>0.05</v>
      </c>
      <c r="T36" s="78">
        <f t="shared" si="22"/>
        <v>53</v>
      </c>
      <c r="U36" s="77">
        <f t="shared" si="23"/>
        <v>7.0000000000000007E-2</v>
      </c>
      <c r="V36" s="79"/>
      <c r="W36" s="80">
        <f t="shared" si="6"/>
        <v>98086</v>
      </c>
      <c r="X36" s="81">
        <f t="shared" si="7"/>
        <v>393298.98</v>
      </c>
      <c r="Y36" s="82">
        <f t="shared" si="8"/>
        <v>0.33</v>
      </c>
      <c r="Z36" s="82">
        <f t="shared" si="9"/>
        <v>9.81</v>
      </c>
      <c r="AA36" s="83"/>
      <c r="AB36" s="84">
        <f t="shared" si="10"/>
        <v>-383298.98</v>
      </c>
      <c r="AC36" s="82">
        <f t="shared" si="11"/>
        <v>39.33</v>
      </c>
      <c r="AD36" s="85">
        <f t="shared" si="12"/>
        <v>0</v>
      </c>
      <c r="AE36" s="85">
        <f t="shared" si="13"/>
        <v>0</v>
      </c>
      <c r="AF36" s="68">
        <v>20</v>
      </c>
    </row>
    <row r="37" spans="1:32" ht="12.75" customHeight="1" x14ac:dyDescent="0.2"/>
  </sheetData>
  <protectedRanges>
    <protectedRange sqref="C3:C5" name="Диапазон1_3_1"/>
    <protectedRange sqref="G3:G5" name="Диапазон1_1_1_1"/>
  </protectedRanges>
  <mergeCells count="75">
    <mergeCell ref="AC7:AD7"/>
    <mergeCell ref="AC8:AD8"/>
    <mergeCell ref="AC9:AD9"/>
    <mergeCell ref="AC2:AD2"/>
    <mergeCell ref="AC3:AD3"/>
    <mergeCell ref="AC4:AD4"/>
    <mergeCell ref="AC5:AD5"/>
    <mergeCell ref="AC6:AD6"/>
    <mergeCell ref="W4:Y4"/>
    <mergeCell ref="W5:Y5"/>
    <mergeCell ref="W6:Y6"/>
    <mergeCell ref="W7:Y7"/>
    <mergeCell ref="W8:Y8"/>
    <mergeCell ref="I14:J14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E13:F13"/>
    <mergeCell ref="I8:J8"/>
    <mergeCell ref="I9:J9"/>
    <mergeCell ref="I10:J10"/>
    <mergeCell ref="I11:J11"/>
    <mergeCell ref="I12:J12"/>
    <mergeCell ref="I13:J13"/>
    <mergeCell ref="A1:K1"/>
    <mergeCell ref="A3:B3"/>
    <mergeCell ref="E3:F3"/>
    <mergeCell ref="E7:F7"/>
    <mergeCell ref="E8:F8"/>
    <mergeCell ref="E10:F10"/>
    <mergeCell ref="E11:F11"/>
    <mergeCell ref="I3:J3"/>
    <mergeCell ref="I4:J4"/>
    <mergeCell ref="I5:J5"/>
    <mergeCell ref="I6:J6"/>
    <mergeCell ref="I7:J7"/>
    <mergeCell ref="W1:AF1"/>
    <mergeCell ref="M15:N15"/>
    <mergeCell ref="P15:Q15"/>
    <mergeCell ref="R15:S15"/>
    <mergeCell ref="T15:U15"/>
    <mergeCell ref="AD15:AE15"/>
    <mergeCell ref="Q2:U2"/>
    <mergeCell ref="M6:O6"/>
    <mergeCell ref="M7:O7"/>
    <mergeCell ref="M8:O8"/>
    <mergeCell ref="M9:O9"/>
    <mergeCell ref="M10:O10"/>
    <mergeCell ref="W2:Y2"/>
    <mergeCell ref="W3:Y3"/>
    <mergeCell ref="W9:Y9"/>
    <mergeCell ref="M2:O2"/>
    <mergeCell ref="Q12:S12"/>
    <mergeCell ref="Q13:S13"/>
    <mergeCell ref="Q14:S14"/>
    <mergeCell ref="Q11:S11"/>
    <mergeCell ref="M1:P1"/>
    <mergeCell ref="Q1:U1"/>
    <mergeCell ref="M3:O3"/>
    <mergeCell ref="M4:O4"/>
    <mergeCell ref="M5:O5"/>
    <mergeCell ref="Q4:S4"/>
    <mergeCell ref="Q5:S5"/>
    <mergeCell ref="Q7:S7"/>
    <mergeCell ref="Q8:S8"/>
    <mergeCell ref="Q9:S9"/>
    <mergeCell ref="Q6:S6"/>
  </mergeCells>
  <phoneticPr fontId="2" type="noConversion"/>
  <conditionalFormatting sqref="AB17:AB20 AB22:AB25 AB27:AB30 AB32:AB35">
    <cfRule type="cellIs" dxfId="39" priority="132" operator="lessThan">
      <formula>0</formula>
    </cfRule>
    <cfRule type="cellIs" dxfId="38" priority="133" operator="greaterThan">
      <formula>0</formula>
    </cfRule>
  </conditionalFormatting>
  <conditionalFormatting sqref="AB2">
    <cfRule type="colorScale" priority="98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AB8">
    <cfRule type="colorScale" priority="97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AB3">
    <cfRule type="colorScale" priority="96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4">
    <cfRule type="colorScale" priority="95">
      <colorScale>
        <cfvo type="num" val="0.3"/>
        <cfvo type="num" val="0.4"/>
        <cfvo type="num" val="0.5"/>
        <color rgb="FF63BE7B"/>
        <color rgb="FFFFEB84"/>
        <color rgb="FFF8696B"/>
      </colorScale>
    </cfRule>
  </conditionalFormatting>
  <conditionalFormatting sqref="AB5">
    <cfRule type="colorScale" priority="94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6:AB7">
    <cfRule type="colorScale" priority="93">
      <colorScale>
        <cfvo type="num" val="0.2"/>
        <cfvo type="num" val="0.3"/>
        <cfvo type="num" val="0.4"/>
        <color rgb="FF63BE7B"/>
        <color rgb="FFFFEB84"/>
        <color rgb="FFF8696B"/>
      </colorScale>
    </cfRule>
  </conditionalFormatting>
  <conditionalFormatting sqref="AC13">
    <cfRule type="colorScale" priority="92">
      <colorScale>
        <cfvo type="num" val="0.2"/>
        <cfvo type="num" val="0.3"/>
        <cfvo type="num" val="0.4"/>
        <color rgb="FFF8696B"/>
        <color rgb="FFFFEB84"/>
        <color rgb="FF63BE7B"/>
      </colorScale>
    </cfRule>
  </conditionalFormatting>
  <conditionalFormatting sqref="P10">
    <cfRule type="colorScale" priority="91">
      <colorScale>
        <cfvo type="num" val="0"/>
        <cfvo type="num" val="5000"/>
        <cfvo type="num" val="10000"/>
        <color rgb="FFF8696B"/>
        <color rgb="FFFFEB84"/>
        <color rgb="FF63BE7B"/>
      </colorScale>
    </cfRule>
  </conditionalFormatting>
  <conditionalFormatting sqref="F16">
    <cfRule type="expression" dxfId="37" priority="90">
      <formula>F16&gt;0</formula>
    </cfRule>
  </conditionalFormatting>
  <conditionalFormatting sqref="I16">
    <cfRule type="expression" dxfId="36" priority="89">
      <formula>I16&gt;0</formula>
    </cfRule>
  </conditionalFormatting>
  <conditionalFormatting sqref="M16:N16">
    <cfRule type="expression" dxfId="35" priority="88">
      <formula>M16&gt;0</formula>
    </cfRule>
  </conditionalFormatting>
  <conditionalFormatting sqref="W16:Z16">
    <cfRule type="expression" dxfId="34" priority="86">
      <formula>W16&gt;0</formula>
    </cfRule>
  </conditionalFormatting>
  <conditionalFormatting sqref="G16">
    <cfRule type="expression" dxfId="33" priority="85">
      <formula>G16&gt;0</formula>
    </cfRule>
  </conditionalFormatting>
  <conditionalFormatting sqref="J16">
    <cfRule type="expression" dxfId="32" priority="84">
      <formula>J16&gt;0</formula>
    </cfRule>
  </conditionalFormatting>
  <conditionalFormatting sqref="K16">
    <cfRule type="expression" dxfId="31" priority="83">
      <formula>K16&gt;0</formula>
    </cfRule>
  </conditionalFormatting>
  <conditionalFormatting sqref="O16">
    <cfRule type="expression" dxfId="30" priority="81">
      <formula>O16&gt;0</formula>
    </cfRule>
  </conditionalFormatting>
  <conditionalFormatting sqref="AB21">
    <cfRule type="cellIs" dxfId="29" priority="79" operator="lessThan">
      <formula>0</formula>
    </cfRule>
    <cfRule type="cellIs" dxfId="28" priority="80" operator="greaterThan">
      <formula>0</formula>
    </cfRule>
  </conditionalFormatting>
  <conditionalFormatting sqref="AB21">
    <cfRule type="cellIs" dxfId="27" priority="77" operator="lessThan">
      <formula>0</formula>
    </cfRule>
    <cfRule type="cellIs" dxfId="26" priority="78" operator="greaterThan">
      <formula>0</formula>
    </cfRule>
  </conditionalFormatting>
  <conditionalFormatting sqref="AB26">
    <cfRule type="cellIs" dxfId="25" priority="75" operator="lessThan">
      <formula>0</formula>
    </cfRule>
    <cfRule type="cellIs" dxfId="24" priority="76" operator="greaterThan">
      <formula>0</formula>
    </cfRule>
  </conditionalFormatting>
  <conditionalFormatting sqref="AB26">
    <cfRule type="cellIs" dxfId="23" priority="73" operator="lessThan">
      <formula>0</formula>
    </cfRule>
    <cfRule type="cellIs" dxfId="22" priority="74" operator="greaterThan">
      <formula>0</formula>
    </cfRule>
  </conditionalFormatting>
  <conditionalFormatting sqref="AB31">
    <cfRule type="cellIs" dxfId="21" priority="71" operator="lessThan">
      <formula>0</formula>
    </cfRule>
    <cfRule type="cellIs" dxfId="20" priority="72" operator="greaterThan">
      <formula>0</formula>
    </cfRule>
  </conditionalFormatting>
  <conditionalFormatting sqref="AB31">
    <cfRule type="cellIs" dxfId="19" priority="69" operator="lessThan">
      <formula>0</formula>
    </cfRule>
    <cfRule type="cellIs" dxfId="18" priority="70" operator="greaterThan">
      <formula>0</formula>
    </cfRule>
  </conditionalFormatting>
  <conditionalFormatting sqref="AB36">
    <cfRule type="cellIs" dxfId="17" priority="67" operator="lessThan">
      <formula>0</formula>
    </cfRule>
    <cfRule type="cellIs" dxfId="16" priority="68" operator="greaterThan">
      <formula>0</formula>
    </cfRule>
  </conditionalFormatting>
  <conditionalFormatting sqref="AB36">
    <cfRule type="cellIs" dxfId="15" priority="65" operator="lessThan">
      <formula>0</formula>
    </cfRule>
    <cfRule type="cellIs" dxfId="14" priority="66" operator="greaterThan">
      <formula>0</formula>
    </cfRule>
  </conditionalFormatting>
  <dataValidations count="2">
    <dataValidation type="list" allowBlank="1" showInputMessage="1" showErrorMessage="1" sqref="K2">
      <formula1>"0,1"</formula1>
    </dataValidation>
    <dataValidation type="list" allowBlank="1" showInputMessage="1" showErrorMessage="1" sqref="P3">
      <formula1>"3,4,5"</formula1>
    </dataValidation>
  </dataValidations>
  <pageMargins left="0.2" right="0.12" top="0.4" bottom="0.34" header="0.3" footer="0.23"/>
  <pageSetup paperSize="9" orientation="landscape" horizontalDpi="200" verticalDpi="200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'Залоги и Цена пункта'!$B$10:$B$37</xm:f>
          </x14:formula1>
          <xm:sqref>P2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"/>
  <sheetViews>
    <sheetView zoomScaleNormal="100" zoomScaleSheetLayoutView="95" workbookViewId="0">
      <selection activeCell="U12" sqref="U12"/>
    </sheetView>
  </sheetViews>
  <sheetFormatPr defaultRowHeight="12.75" x14ac:dyDescent="0.2"/>
  <sheetData/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/>
  <dimension ref="A1:E38"/>
  <sheetViews>
    <sheetView topLeftCell="A5" workbookViewId="0">
      <selection activeCell="J22" sqref="J22"/>
    </sheetView>
  </sheetViews>
  <sheetFormatPr defaultRowHeight="12.75" x14ac:dyDescent="0.2"/>
  <cols>
    <col min="1" max="1" width="10" customWidth="1"/>
    <col min="2" max="2" width="19.140625" customWidth="1"/>
    <col min="3" max="3" width="12.140625" customWidth="1"/>
    <col min="4" max="4" width="19.5703125" customWidth="1"/>
    <col min="5" max="5" width="10.42578125" customWidth="1"/>
  </cols>
  <sheetData>
    <row r="1" spans="1:5" ht="15.75" x14ac:dyDescent="0.25">
      <c r="A1" s="23" t="s">
        <v>110</v>
      </c>
      <c r="B1" s="2"/>
      <c r="C1" s="23"/>
      <c r="D1" s="23"/>
      <c r="E1" s="23"/>
    </row>
    <row r="2" spans="1:5" ht="15.75" x14ac:dyDescent="0.25">
      <c r="B2" s="2"/>
    </row>
    <row r="3" spans="1:5" x14ac:dyDescent="0.2">
      <c r="B3" s="4"/>
    </row>
    <row r="4" spans="1:5" x14ac:dyDescent="0.2">
      <c r="B4" s="4"/>
    </row>
    <row r="5" spans="1:5" x14ac:dyDescent="0.2">
      <c r="B5" s="4"/>
    </row>
    <row r="7" spans="1:5" ht="15.75" x14ac:dyDescent="0.25">
      <c r="B7" s="112">
        <v>42836</v>
      </c>
      <c r="C7" s="111" t="s">
        <v>180</v>
      </c>
      <c r="D7" s="3" t="s">
        <v>178</v>
      </c>
      <c r="E7" s="5" t="s">
        <v>179</v>
      </c>
    </row>
    <row r="9" spans="1:5" ht="16.5" thickBot="1" x14ac:dyDescent="0.25">
      <c r="A9" s="14" t="s">
        <v>37</v>
      </c>
      <c r="B9" s="15" t="s">
        <v>35</v>
      </c>
      <c r="C9" s="16" t="s">
        <v>25</v>
      </c>
      <c r="D9" s="17" t="s">
        <v>36</v>
      </c>
      <c r="E9" s="18" t="s">
        <v>87</v>
      </c>
    </row>
    <row r="10" spans="1:5" ht="14.25" x14ac:dyDescent="0.2">
      <c r="A10" s="101">
        <v>1</v>
      </c>
      <c r="B10" s="102" t="s">
        <v>51</v>
      </c>
      <c r="C10" s="103">
        <v>75.099999999999994</v>
      </c>
      <c r="D10" s="103">
        <v>7.4</v>
      </c>
      <c r="E10" s="104">
        <v>16</v>
      </c>
    </row>
    <row r="11" spans="1:5" ht="14.25" x14ac:dyDescent="0.2">
      <c r="A11" s="12">
        <f>A10+1</f>
        <v>2</v>
      </c>
      <c r="B11" s="10" t="s">
        <v>53</v>
      </c>
      <c r="C11" s="8">
        <v>151.13999999999999</v>
      </c>
      <c r="D11" s="8">
        <v>10</v>
      </c>
      <c r="E11" s="13">
        <v>8</v>
      </c>
    </row>
    <row r="12" spans="1:5" ht="14.25" x14ac:dyDescent="0.2">
      <c r="A12" s="12">
        <f t="shared" ref="A12:A37" si="0">A11+1</f>
        <v>3</v>
      </c>
      <c r="B12" s="10" t="s">
        <v>55</v>
      </c>
      <c r="C12" s="8">
        <v>151.13999999999999</v>
      </c>
      <c r="D12" s="8">
        <v>9.24</v>
      </c>
      <c r="E12" s="13">
        <v>6</v>
      </c>
    </row>
    <row r="13" spans="1:5" ht="14.25" x14ac:dyDescent="0.2">
      <c r="A13" s="12">
        <f t="shared" si="0"/>
        <v>4</v>
      </c>
      <c r="B13" s="10" t="s">
        <v>57</v>
      </c>
      <c r="C13" s="8">
        <v>151.13999999999999</v>
      </c>
      <c r="D13" s="8">
        <v>7.11</v>
      </c>
      <c r="E13" s="13">
        <v>10</v>
      </c>
    </row>
    <row r="14" spans="1:5" ht="14.25" x14ac:dyDescent="0.2">
      <c r="A14" s="94">
        <f>A13+1</f>
        <v>5</v>
      </c>
      <c r="B14" s="95" t="s">
        <v>59</v>
      </c>
      <c r="C14" s="109">
        <v>75.09</v>
      </c>
      <c r="D14" s="109">
        <v>10</v>
      </c>
      <c r="E14" s="97">
        <v>3</v>
      </c>
    </row>
    <row r="15" spans="1:5" ht="14.25" x14ac:dyDescent="0.2">
      <c r="A15" s="12">
        <f t="shared" si="0"/>
        <v>6</v>
      </c>
      <c r="B15" s="10" t="s">
        <v>64</v>
      </c>
      <c r="C15" s="9">
        <v>147.87</v>
      </c>
      <c r="D15" s="9">
        <v>10</v>
      </c>
      <c r="E15" s="13">
        <v>8</v>
      </c>
    </row>
    <row r="16" spans="1:5" ht="14.25" x14ac:dyDescent="0.2">
      <c r="A16" s="12">
        <f t="shared" si="0"/>
        <v>7</v>
      </c>
      <c r="B16" s="10" t="s">
        <v>66</v>
      </c>
      <c r="C16" s="9">
        <v>147.87</v>
      </c>
      <c r="D16" s="9">
        <v>9.24</v>
      </c>
      <c r="E16" s="13">
        <v>6</v>
      </c>
    </row>
    <row r="17" spans="1:5" ht="14.25" x14ac:dyDescent="0.2">
      <c r="A17" s="94">
        <f t="shared" si="0"/>
        <v>8</v>
      </c>
      <c r="B17" s="95" t="s">
        <v>68</v>
      </c>
      <c r="C17" s="96">
        <v>100.39</v>
      </c>
      <c r="D17" s="96">
        <v>9.17</v>
      </c>
      <c r="E17" s="97">
        <v>9</v>
      </c>
    </row>
    <row r="18" spans="1:5" ht="14.25" x14ac:dyDescent="0.2">
      <c r="A18" s="12">
        <f t="shared" si="0"/>
        <v>9</v>
      </c>
      <c r="B18" s="10" t="s">
        <v>70</v>
      </c>
      <c r="C18" s="9">
        <v>215.18</v>
      </c>
      <c r="D18" s="9">
        <v>7.56</v>
      </c>
      <c r="E18" s="13">
        <v>10</v>
      </c>
    </row>
    <row r="19" spans="1:5" ht="14.25" x14ac:dyDescent="0.2">
      <c r="A19" s="12">
        <f t="shared" si="0"/>
        <v>10</v>
      </c>
      <c r="B19" s="10" t="s">
        <v>72</v>
      </c>
      <c r="C19" s="9">
        <v>215.18</v>
      </c>
      <c r="D19" s="9">
        <v>7.39</v>
      </c>
      <c r="E19" s="13">
        <v>8</v>
      </c>
    </row>
    <row r="20" spans="1:5" ht="14.25" x14ac:dyDescent="0.2">
      <c r="A20" s="12">
        <f t="shared" si="0"/>
        <v>11</v>
      </c>
      <c r="B20" s="10" t="s">
        <v>74</v>
      </c>
      <c r="C20" s="9">
        <v>215.18</v>
      </c>
      <c r="D20" s="9">
        <v>10</v>
      </c>
      <c r="E20" s="13">
        <v>6</v>
      </c>
    </row>
    <row r="21" spans="1:5" ht="14.25" x14ac:dyDescent="0.2">
      <c r="A21" s="12">
        <f t="shared" si="0"/>
        <v>12</v>
      </c>
      <c r="B21" s="10" t="s">
        <v>77</v>
      </c>
      <c r="C21" s="9">
        <v>215.18</v>
      </c>
      <c r="D21" s="9">
        <v>9.24</v>
      </c>
      <c r="E21" s="13">
        <v>4</v>
      </c>
    </row>
    <row r="22" spans="1:5" ht="14.25" x14ac:dyDescent="0.2">
      <c r="A22" s="94">
        <f t="shared" si="0"/>
        <v>13</v>
      </c>
      <c r="B22" s="95" t="s">
        <v>75</v>
      </c>
      <c r="C22" s="96">
        <v>107.25</v>
      </c>
      <c r="D22" s="96">
        <v>12.81</v>
      </c>
      <c r="E22" s="97">
        <v>6</v>
      </c>
    </row>
    <row r="23" spans="1:5" ht="14.25" x14ac:dyDescent="0.2">
      <c r="A23" s="12">
        <f t="shared" si="0"/>
        <v>14</v>
      </c>
      <c r="B23" s="10" t="s">
        <v>79</v>
      </c>
      <c r="C23" s="9">
        <v>215.18</v>
      </c>
      <c r="D23" s="9">
        <v>7.11</v>
      </c>
      <c r="E23" s="13">
        <v>12</v>
      </c>
    </row>
    <row r="24" spans="1:5" ht="14.25" x14ac:dyDescent="0.2">
      <c r="A24" s="94">
        <f t="shared" si="0"/>
        <v>15</v>
      </c>
      <c r="B24" s="95" t="s">
        <v>81</v>
      </c>
      <c r="C24" s="96">
        <v>106.02</v>
      </c>
      <c r="D24" s="96">
        <v>10</v>
      </c>
      <c r="E24" s="97">
        <v>2</v>
      </c>
    </row>
    <row r="25" spans="1:5" ht="14.25" x14ac:dyDescent="0.2">
      <c r="A25" s="12">
        <f t="shared" si="0"/>
        <v>16</v>
      </c>
      <c r="B25" s="10" t="s">
        <v>83</v>
      </c>
      <c r="C25" s="9">
        <v>248.53</v>
      </c>
      <c r="D25" s="9">
        <v>7.56</v>
      </c>
      <c r="E25" s="13">
        <v>10</v>
      </c>
    </row>
    <row r="26" spans="1:5" ht="14.25" x14ac:dyDescent="0.2">
      <c r="A26" s="12">
        <f t="shared" si="0"/>
        <v>17</v>
      </c>
      <c r="B26" s="10" t="s">
        <v>85</v>
      </c>
      <c r="C26" s="9">
        <v>248.53</v>
      </c>
      <c r="D26" s="9">
        <v>7.39</v>
      </c>
      <c r="E26" s="13">
        <v>10</v>
      </c>
    </row>
    <row r="27" spans="1:5" ht="14.25" x14ac:dyDescent="0.2">
      <c r="A27" s="12">
        <f t="shared" si="0"/>
        <v>18</v>
      </c>
      <c r="B27" s="10" t="s">
        <v>86</v>
      </c>
      <c r="C27" s="9">
        <v>248.53</v>
      </c>
      <c r="D27" s="9">
        <v>10</v>
      </c>
      <c r="E27" s="13">
        <v>10</v>
      </c>
    </row>
    <row r="28" spans="1:5" ht="14.25" x14ac:dyDescent="0.2">
      <c r="A28" s="12">
        <f t="shared" si="0"/>
        <v>19</v>
      </c>
      <c r="B28" s="10" t="s">
        <v>49</v>
      </c>
      <c r="C28" s="9">
        <v>248.53</v>
      </c>
      <c r="D28" s="9">
        <v>9.24</v>
      </c>
      <c r="E28" s="13">
        <v>8</v>
      </c>
    </row>
    <row r="29" spans="1:5" ht="14.25" x14ac:dyDescent="0.2">
      <c r="A29" s="12">
        <f t="shared" si="0"/>
        <v>20</v>
      </c>
      <c r="B29" s="10" t="s">
        <v>50</v>
      </c>
      <c r="C29" s="9">
        <v>248.53</v>
      </c>
      <c r="D29" s="9">
        <v>7.11</v>
      </c>
      <c r="E29" s="13">
        <v>18</v>
      </c>
    </row>
    <row r="30" spans="1:5" ht="14.25" x14ac:dyDescent="0.2">
      <c r="A30" s="94">
        <f t="shared" si="0"/>
        <v>21</v>
      </c>
      <c r="B30" s="95" t="s">
        <v>52</v>
      </c>
      <c r="C30" s="96">
        <v>124.31</v>
      </c>
      <c r="D30" s="96">
        <v>10</v>
      </c>
      <c r="E30" s="97">
        <v>3</v>
      </c>
    </row>
    <row r="31" spans="1:5" ht="14.25" x14ac:dyDescent="0.2">
      <c r="A31" s="12">
        <f t="shared" si="0"/>
        <v>22</v>
      </c>
      <c r="B31" s="11" t="s">
        <v>88</v>
      </c>
      <c r="C31" s="6">
        <v>142.15</v>
      </c>
      <c r="D31" s="6">
        <v>7.39</v>
      </c>
      <c r="E31" s="13">
        <v>10</v>
      </c>
    </row>
    <row r="32" spans="1:5" ht="14.25" x14ac:dyDescent="0.2">
      <c r="A32" s="12">
        <f t="shared" si="0"/>
        <v>23</v>
      </c>
      <c r="B32" s="11" t="s">
        <v>89</v>
      </c>
      <c r="C32" s="6">
        <v>142.15</v>
      </c>
      <c r="D32" s="6">
        <v>10</v>
      </c>
      <c r="E32" s="13">
        <v>12</v>
      </c>
    </row>
    <row r="33" spans="1:5" ht="14.25" x14ac:dyDescent="0.2">
      <c r="A33" s="12">
        <f t="shared" si="0"/>
        <v>24</v>
      </c>
      <c r="B33" s="11" t="s">
        <v>54</v>
      </c>
      <c r="C33" s="6">
        <v>142.15</v>
      </c>
      <c r="D33" s="6">
        <v>9.24</v>
      </c>
      <c r="E33" s="13">
        <v>8</v>
      </c>
    </row>
    <row r="34" spans="1:5" ht="14.25" x14ac:dyDescent="0.2">
      <c r="A34" s="12">
        <f t="shared" si="0"/>
        <v>25</v>
      </c>
      <c r="B34" s="11" t="s">
        <v>56</v>
      </c>
      <c r="C34" s="6">
        <v>142.19999999999999</v>
      </c>
      <c r="D34" s="6">
        <v>10</v>
      </c>
      <c r="E34" s="13">
        <v>5</v>
      </c>
    </row>
    <row r="35" spans="1:5" ht="14.25" x14ac:dyDescent="0.2">
      <c r="A35" s="94">
        <f t="shared" si="0"/>
        <v>26</v>
      </c>
      <c r="B35" s="95" t="s">
        <v>60</v>
      </c>
      <c r="C35" s="96">
        <v>100</v>
      </c>
      <c r="D35" s="96">
        <v>7.51</v>
      </c>
      <c r="E35" s="97">
        <v>3</v>
      </c>
    </row>
    <row r="36" spans="1:5" ht="14.25" x14ac:dyDescent="0.2">
      <c r="A36" s="94">
        <f t="shared" si="0"/>
        <v>27</v>
      </c>
      <c r="B36" s="95" t="s">
        <v>62</v>
      </c>
      <c r="C36" s="96">
        <v>100</v>
      </c>
      <c r="D36" s="96">
        <v>9.93</v>
      </c>
      <c r="E36" s="97">
        <v>3</v>
      </c>
    </row>
    <row r="37" spans="1:5" ht="14.25" x14ac:dyDescent="0.2">
      <c r="A37" s="105">
        <f t="shared" si="0"/>
        <v>28</v>
      </c>
      <c r="B37" s="106" t="s">
        <v>73</v>
      </c>
      <c r="C37" s="107">
        <v>100</v>
      </c>
      <c r="D37" s="107">
        <v>9.0299999999999994</v>
      </c>
      <c r="E37" s="108">
        <v>2</v>
      </c>
    </row>
    <row r="38" spans="1:5" ht="14.25" x14ac:dyDescent="0.2">
      <c r="A38" s="98">
        <f>A37+1</f>
        <v>29</v>
      </c>
      <c r="B38" s="99" t="s">
        <v>76</v>
      </c>
      <c r="C38" s="100">
        <v>100</v>
      </c>
      <c r="D38" s="100">
        <v>1.1200000000000001</v>
      </c>
      <c r="E38" s="19">
        <v>100</v>
      </c>
    </row>
  </sheetData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ignoredErrors>
    <ignoredError sqref="A10" calculatedColumn="1"/>
  </ignoredErrors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Q22"/>
  <sheetViews>
    <sheetView workbookViewId="0">
      <selection activeCell="H33" sqref="H33"/>
    </sheetView>
  </sheetViews>
  <sheetFormatPr defaultRowHeight="12.75" x14ac:dyDescent="0.2"/>
  <cols>
    <col min="1" max="1" width="11.28515625" bestFit="1" customWidth="1"/>
    <col min="2" max="2" width="10.42578125" bestFit="1" customWidth="1"/>
    <col min="3" max="3" width="9.42578125" bestFit="1" customWidth="1"/>
    <col min="4" max="4" width="4.7109375" bestFit="1" customWidth="1"/>
    <col min="5" max="5" width="11.28515625" bestFit="1" customWidth="1"/>
    <col min="6" max="6" width="10.42578125" bestFit="1" customWidth="1"/>
    <col min="7" max="7" width="9.42578125" bestFit="1" customWidth="1"/>
    <col min="8" max="8" width="4.7109375" bestFit="1" customWidth="1"/>
  </cols>
  <sheetData>
    <row r="1" spans="1:17" x14ac:dyDescent="0.2">
      <c r="A1" t="s">
        <v>44</v>
      </c>
      <c r="B1" s="7" t="s">
        <v>45</v>
      </c>
      <c r="C1" s="7" t="s">
        <v>46</v>
      </c>
      <c r="D1" s="7" t="s">
        <v>47</v>
      </c>
      <c r="E1" t="s">
        <v>44</v>
      </c>
      <c r="F1" s="7" t="s">
        <v>45</v>
      </c>
      <c r="G1" s="7" t="s">
        <v>46</v>
      </c>
      <c r="H1" s="7" t="s">
        <v>47</v>
      </c>
      <c r="J1" s="23" t="s">
        <v>111</v>
      </c>
      <c r="K1" s="23"/>
      <c r="L1" s="23"/>
      <c r="M1" s="23"/>
      <c r="N1" s="23"/>
      <c r="O1" s="23"/>
      <c r="Q1" s="22" t="str">
        <f>HYPERLINK("http://ru.investing.com/tools/forex-volatility-calculator","investing.com")</f>
        <v>investing.com</v>
      </c>
    </row>
    <row r="2" spans="1:17" x14ac:dyDescent="0.2">
      <c r="A2" s="7" t="s">
        <v>48</v>
      </c>
      <c r="B2" s="90" t="s">
        <v>51</v>
      </c>
      <c r="C2" s="91">
        <v>71.5</v>
      </c>
      <c r="D2" s="91">
        <v>0.7</v>
      </c>
      <c r="E2" t="s">
        <v>48</v>
      </c>
      <c r="F2" t="s">
        <v>50</v>
      </c>
      <c r="G2" s="21" t="s">
        <v>140</v>
      </c>
      <c r="H2" s="21" t="s">
        <v>126</v>
      </c>
      <c r="J2" s="23" t="s">
        <v>117</v>
      </c>
      <c r="K2" s="23"/>
      <c r="L2" s="23"/>
      <c r="M2" s="23"/>
      <c r="N2" s="23"/>
      <c r="O2" s="23"/>
    </row>
    <row r="3" spans="1:17" x14ac:dyDescent="0.2">
      <c r="A3" s="7" t="s">
        <v>48</v>
      </c>
      <c r="B3" s="7" t="s">
        <v>53</v>
      </c>
      <c r="C3" s="20" t="s">
        <v>156</v>
      </c>
      <c r="D3" s="20" t="s">
        <v>157</v>
      </c>
      <c r="E3" t="s">
        <v>48</v>
      </c>
      <c r="F3" s="92" t="s">
        <v>52</v>
      </c>
      <c r="G3" s="93">
        <v>97.74</v>
      </c>
      <c r="H3" s="93">
        <v>0.79</v>
      </c>
    </row>
    <row r="4" spans="1:17" x14ac:dyDescent="0.2">
      <c r="A4" s="7" t="s">
        <v>48</v>
      </c>
      <c r="B4" s="7" t="s">
        <v>55</v>
      </c>
      <c r="C4" s="20" t="s">
        <v>158</v>
      </c>
      <c r="D4" s="20" t="s">
        <v>136</v>
      </c>
      <c r="E4" t="s">
        <v>48</v>
      </c>
      <c r="F4" t="s">
        <v>54</v>
      </c>
      <c r="G4" s="21" t="s">
        <v>141</v>
      </c>
      <c r="H4" s="21" t="s">
        <v>142</v>
      </c>
      <c r="J4" s="269" t="s">
        <v>181</v>
      </c>
      <c r="K4" s="269"/>
      <c r="L4" s="269"/>
      <c r="M4" s="269"/>
      <c r="N4" s="110"/>
      <c r="O4" s="110"/>
      <c r="P4" s="110"/>
    </row>
    <row r="5" spans="1:17" x14ac:dyDescent="0.2">
      <c r="A5" s="7" t="s">
        <v>48</v>
      </c>
      <c r="B5" s="7" t="s">
        <v>57</v>
      </c>
      <c r="C5" s="20" t="s">
        <v>159</v>
      </c>
      <c r="D5" s="20" t="s">
        <v>135</v>
      </c>
      <c r="E5" t="s">
        <v>48</v>
      </c>
      <c r="F5" t="s">
        <v>56</v>
      </c>
      <c r="G5" s="21" t="s">
        <v>143</v>
      </c>
      <c r="H5" s="21" t="s">
        <v>139</v>
      </c>
    </row>
    <row r="6" spans="1:17" x14ac:dyDescent="0.2">
      <c r="A6" s="7" t="s">
        <v>48</v>
      </c>
      <c r="B6" s="90" t="s">
        <v>59</v>
      </c>
      <c r="C6" s="91">
        <v>57.02</v>
      </c>
      <c r="D6" s="91">
        <v>0.76</v>
      </c>
      <c r="E6" t="s">
        <v>48</v>
      </c>
      <c r="F6" t="s">
        <v>58</v>
      </c>
      <c r="G6" s="21" t="s">
        <v>144</v>
      </c>
      <c r="H6" s="21" t="s">
        <v>145</v>
      </c>
    </row>
    <row r="7" spans="1:17" x14ac:dyDescent="0.2">
      <c r="A7" s="7" t="s">
        <v>48</v>
      </c>
      <c r="B7" s="7" t="s">
        <v>61</v>
      </c>
      <c r="C7" s="20" t="s">
        <v>160</v>
      </c>
      <c r="D7" s="20" t="s">
        <v>119</v>
      </c>
      <c r="E7" t="s">
        <v>48</v>
      </c>
      <c r="F7" s="92" t="s">
        <v>60</v>
      </c>
      <c r="G7" s="93">
        <v>78.06</v>
      </c>
      <c r="H7" s="93">
        <v>0.59</v>
      </c>
    </row>
    <row r="8" spans="1:17" x14ac:dyDescent="0.2">
      <c r="A8" s="7" t="s">
        <v>48</v>
      </c>
      <c r="B8" s="7" t="s">
        <v>63</v>
      </c>
      <c r="C8" s="20" t="s">
        <v>161</v>
      </c>
      <c r="D8" s="20" t="s">
        <v>162</v>
      </c>
      <c r="E8" t="s">
        <v>48</v>
      </c>
      <c r="F8" s="92" t="s">
        <v>62</v>
      </c>
      <c r="G8" s="93">
        <v>60.78</v>
      </c>
      <c r="H8" s="93">
        <v>0.6</v>
      </c>
    </row>
    <row r="9" spans="1:17" x14ac:dyDescent="0.2">
      <c r="A9" s="7" t="s">
        <v>48</v>
      </c>
      <c r="B9" s="7" t="s">
        <v>64</v>
      </c>
      <c r="C9" s="20" t="s">
        <v>163</v>
      </c>
      <c r="D9" s="20" t="s">
        <v>118</v>
      </c>
      <c r="E9" t="s">
        <v>48</v>
      </c>
      <c r="F9" t="s">
        <v>90</v>
      </c>
      <c r="G9" s="21" t="s">
        <v>146</v>
      </c>
      <c r="H9" s="21" t="s">
        <v>123</v>
      </c>
    </row>
    <row r="10" spans="1:17" x14ac:dyDescent="0.2">
      <c r="A10" s="7" t="s">
        <v>48</v>
      </c>
      <c r="B10" s="7" t="s">
        <v>66</v>
      </c>
      <c r="C10" s="20" t="s">
        <v>164</v>
      </c>
      <c r="D10" s="20" t="s">
        <v>137</v>
      </c>
      <c r="E10" t="s">
        <v>48</v>
      </c>
      <c r="F10" t="s">
        <v>65</v>
      </c>
      <c r="G10" s="21" t="s">
        <v>147</v>
      </c>
      <c r="H10" s="21" t="s">
        <v>124</v>
      </c>
    </row>
    <row r="11" spans="1:17" x14ac:dyDescent="0.2">
      <c r="A11" s="7" t="s">
        <v>48</v>
      </c>
      <c r="B11" s="90" t="s">
        <v>68</v>
      </c>
      <c r="C11" s="91">
        <v>79.599999999999994</v>
      </c>
      <c r="D11" s="91">
        <v>0.01</v>
      </c>
      <c r="E11" t="s">
        <v>48</v>
      </c>
      <c r="F11" t="s">
        <v>67</v>
      </c>
      <c r="G11" s="21" t="s">
        <v>148</v>
      </c>
      <c r="H11" s="21" t="s">
        <v>94</v>
      </c>
    </row>
    <row r="12" spans="1:17" x14ac:dyDescent="0.2">
      <c r="A12" s="7" t="s">
        <v>48</v>
      </c>
      <c r="B12" s="7" t="s">
        <v>70</v>
      </c>
      <c r="C12" s="20" t="s">
        <v>165</v>
      </c>
      <c r="D12" s="20" t="s">
        <v>138</v>
      </c>
      <c r="E12" t="s">
        <v>48</v>
      </c>
      <c r="F12" t="s">
        <v>69</v>
      </c>
      <c r="G12" s="21" t="s">
        <v>149</v>
      </c>
      <c r="H12" s="21" t="s">
        <v>127</v>
      </c>
    </row>
    <row r="13" spans="1:17" x14ac:dyDescent="0.2">
      <c r="A13" s="7" t="s">
        <v>48</v>
      </c>
      <c r="B13" s="7" t="s">
        <v>72</v>
      </c>
      <c r="C13" s="20" t="s">
        <v>166</v>
      </c>
      <c r="D13" s="20" t="s">
        <v>167</v>
      </c>
      <c r="E13" t="s">
        <v>48</v>
      </c>
      <c r="F13" t="s">
        <v>71</v>
      </c>
      <c r="G13" s="21" t="s">
        <v>150</v>
      </c>
      <c r="H13" s="21" t="s">
        <v>128</v>
      </c>
    </row>
    <row r="14" spans="1:17" x14ac:dyDescent="0.2">
      <c r="A14" s="7" t="s">
        <v>48</v>
      </c>
      <c r="B14" s="7" t="s">
        <v>74</v>
      </c>
      <c r="C14" s="20" t="s">
        <v>168</v>
      </c>
      <c r="D14" s="20" t="s">
        <v>115</v>
      </c>
      <c r="E14" t="s">
        <v>48</v>
      </c>
      <c r="F14" s="92" t="s">
        <v>73</v>
      </c>
      <c r="G14" s="93">
        <v>93.67</v>
      </c>
      <c r="H14" s="93">
        <v>0.01</v>
      </c>
    </row>
    <row r="15" spans="1:17" x14ac:dyDescent="0.2">
      <c r="A15" s="7" t="s">
        <v>48</v>
      </c>
      <c r="B15" s="90" t="s">
        <v>75</v>
      </c>
      <c r="C15" s="91">
        <v>63.8</v>
      </c>
      <c r="D15" s="91">
        <v>0.76</v>
      </c>
      <c r="E15" t="s">
        <v>48</v>
      </c>
      <c r="F15" t="s">
        <v>91</v>
      </c>
      <c r="G15" s="21" t="s">
        <v>151</v>
      </c>
      <c r="H15" s="21" t="s">
        <v>125</v>
      </c>
    </row>
    <row r="16" spans="1:17" x14ac:dyDescent="0.2">
      <c r="A16" s="7" t="s">
        <v>48</v>
      </c>
      <c r="B16" s="7" t="s">
        <v>77</v>
      </c>
      <c r="C16" s="20" t="s">
        <v>169</v>
      </c>
      <c r="D16" s="20" t="s">
        <v>116</v>
      </c>
      <c r="E16" t="s">
        <v>48</v>
      </c>
      <c r="F16" t="s">
        <v>92</v>
      </c>
      <c r="G16" s="21" t="s">
        <v>129</v>
      </c>
      <c r="H16" s="21" t="s">
        <v>130</v>
      </c>
    </row>
    <row r="17" spans="1:8" x14ac:dyDescent="0.2">
      <c r="A17" s="7" t="s">
        <v>48</v>
      </c>
      <c r="B17" s="7" t="s">
        <v>79</v>
      </c>
      <c r="C17" s="20" t="s">
        <v>170</v>
      </c>
      <c r="D17" s="20" t="s">
        <v>171</v>
      </c>
      <c r="E17" t="s">
        <v>48</v>
      </c>
      <c r="F17" s="92" t="s">
        <v>76</v>
      </c>
      <c r="G17" s="93">
        <v>788.47</v>
      </c>
      <c r="H17" s="93">
        <v>0.88</v>
      </c>
    </row>
    <row r="18" spans="1:8" x14ac:dyDescent="0.2">
      <c r="A18" s="7" t="s">
        <v>48</v>
      </c>
      <c r="B18" s="90" t="s">
        <v>81</v>
      </c>
      <c r="C18" s="91">
        <v>68.790000000000006</v>
      </c>
      <c r="D18" s="91">
        <v>0.65</v>
      </c>
      <c r="E18" t="s">
        <v>48</v>
      </c>
      <c r="F18" t="s">
        <v>78</v>
      </c>
      <c r="G18" s="21" t="s">
        <v>152</v>
      </c>
      <c r="H18" s="21" t="s">
        <v>115</v>
      </c>
    </row>
    <row r="19" spans="1:8" x14ac:dyDescent="0.2">
      <c r="A19" s="7" t="s">
        <v>48</v>
      </c>
      <c r="B19" s="7" t="s">
        <v>83</v>
      </c>
      <c r="C19" s="20" t="s">
        <v>172</v>
      </c>
      <c r="D19" s="20" t="s">
        <v>120</v>
      </c>
      <c r="E19" t="s">
        <v>48</v>
      </c>
      <c r="F19" t="s">
        <v>80</v>
      </c>
      <c r="G19" s="21" t="s">
        <v>153</v>
      </c>
      <c r="H19" s="21" t="s">
        <v>131</v>
      </c>
    </row>
    <row r="20" spans="1:8" x14ac:dyDescent="0.2">
      <c r="A20" s="7" t="s">
        <v>48</v>
      </c>
      <c r="B20" s="7" t="s">
        <v>85</v>
      </c>
      <c r="C20" s="20" t="s">
        <v>173</v>
      </c>
      <c r="D20" s="20" t="s">
        <v>122</v>
      </c>
      <c r="E20" t="s">
        <v>48</v>
      </c>
      <c r="F20" t="s">
        <v>93</v>
      </c>
      <c r="G20" s="21" t="s">
        <v>154</v>
      </c>
      <c r="H20" s="21" t="s">
        <v>155</v>
      </c>
    </row>
    <row r="21" spans="1:8" x14ac:dyDescent="0.2">
      <c r="A21" s="7" t="s">
        <v>48</v>
      </c>
      <c r="B21" s="7" t="s">
        <v>86</v>
      </c>
      <c r="C21" s="20" t="s">
        <v>174</v>
      </c>
      <c r="D21" s="20" t="s">
        <v>130</v>
      </c>
      <c r="E21" t="s">
        <v>48</v>
      </c>
      <c r="F21" t="s">
        <v>82</v>
      </c>
      <c r="G21" s="21" t="s">
        <v>132</v>
      </c>
      <c r="H21" s="21" t="s">
        <v>133</v>
      </c>
    </row>
    <row r="22" spans="1:8" x14ac:dyDescent="0.2">
      <c r="A22" s="7" t="s">
        <v>48</v>
      </c>
      <c r="B22" s="7" t="s">
        <v>49</v>
      </c>
      <c r="C22" s="20" t="s">
        <v>175</v>
      </c>
      <c r="D22" s="20" t="s">
        <v>176</v>
      </c>
      <c r="E22" t="s">
        <v>48</v>
      </c>
      <c r="F22" t="s">
        <v>84</v>
      </c>
      <c r="G22" s="21" t="s">
        <v>134</v>
      </c>
      <c r="H22" s="21" t="s">
        <v>121</v>
      </c>
    </row>
  </sheetData>
  <mergeCells count="1">
    <mergeCell ref="J4:M4"/>
  </mergeCells>
  <phoneticPr fontId="2" type="noConversion"/>
  <pageMargins left="0.75" right="0.75" top="1" bottom="1" header="0.5" footer="0.5"/>
  <headerFooter alignWithMargins="0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2A5A0F-7279-48A7-BF49-A62B004E2A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таблица</vt:lpstr>
      <vt:lpstr>График</vt:lpstr>
      <vt:lpstr>Залоги и Цена пункта</vt:lpstr>
      <vt:lpstr>Волатильность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Андрей</cp:lastModifiedBy>
  <cp:lastPrinted>2016-09-13T02:40:01Z</cp:lastPrinted>
  <dcterms:created xsi:type="dcterms:W3CDTF">2016-02-20T10:06:05Z</dcterms:created>
  <dcterms:modified xsi:type="dcterms:W3CDTF">2017-06-20T11:49:44Z</dcterms:modified>
  <cp:contentStatus/>
</cp:coreProperties>
</file>